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drawings/drawing9.xml" ContentType="application/vnd.openxmlformats-officedocument.drawing+xml"/>
  <Override PartName="/xl/ctrlProps/ctrlProp8.xml" ContentType="application/vnd.ms-excel.controlproperties+xml"/>
  <Override PartName="/xl/drawings/drawing10.xml" ContentType="application/vnd.openxmlformats-officedocument.drawing+xml"/>
  <Override PartName="/xl/ctrlProps/ctrlProp9.xml" ContentType="application/vnd.ms-excel.controlproperties+xml"/>
  <Override PartName="/xl/drawings/drawing11.xml" ContentType="application/vnd.openxmlformats-officedocument.drawing+xml"/>
  <Override PartName="/xl/ctrlProps/ctrlProp10.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1.xml" ContentType="application/vnd.ms-excel.controlproperties+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1.xml" ContentType="application/vnd.openxmlformats-officedocument.spreadsheetml.comments+xml"/>
  <Override PartName="/xl/drawings/drawing18.xml" ContentType="application/vnd.openxmlformats-officedocument.drawing+xml"/>
  <Override PartName="/xl/ctrlProps/ctrlProp12.xml" ContentType="application/vnd.ms-excel.controlproperties+xml"/>
  <Override PartName="/xl/ctrlProps/ctrlProp13.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hidePivotFieldList="1"/>
  <workbookProtection workbookPassword="A5F0" revisionsPassword="ADF0" lockStructure="1" lockRevision="1"/>
  <bookViews>
    <workbookView xWindow="900" yWindow="-255" windowWidth="9630" windowHeight="12000" tabRatio="868" firstSheet="6" activeTab="26"/>
  </bookViews>
  <sheets>
    <sheet name="Basic" sheetId="1" state="hidden" r:id="rId1"/>
    <sheet name="Cover" sheetId="2" r:id="rId2"/>
    <sheet name="Instructions" sheetId="3" r:id="rId3"/>
    <sheet name="Names of Bidder" sheetId="4" r:id="rId4"/>
    <sheet name="Attach 3 (JV)" sheetId="5" r:id="rId5"/>
    <sheet name="Attach 3 (QR)" sheetId="6" r:id="rId6"/>
    <sheet name="Attach 4" sheetId="7" r:id="rId7"/>
    <sheet name="Attach 4 (A)" sheetId="8" r:id="rId8"/>
    <sheet name="Attach 4 (B) " sheetId="9" r:id="rId9"/>
    <sheet name="Attach 5" sheetId="10" r:id="rId10"/>
    <sheet name="Attach 5 (A)" sheetId="11" r:id="rId11"/>
    <sheet name="Attach 6" sheetId="12" r:id="rId12"/>
    <sheet name="Attach 9" sheetId="13" r:id="rId13"/>
    <sheet name="Attach 10" sheetId="14" state="hidden" r:id="rId14"/>
    <sheet name="Attach -10" sheetId="15" state="hidden" r:id="rId15"/>
    <sheet name="Attach 11" sheetId="16" r:id="rId16"/>
    <sheet name="Attach 12" sheetId="17" r:id="rId17"/>
    <sheet name="Attach 13" sheetId="18" r:id="rId18"/>
    <sheet name="Attach 14" sheetId="19" r:id="rId19"/>
    <sheet name="Attach 14 IP" sheetId="20" state="hidden" r:id="rId20"/>
    <sheet name="Attach 15" sheetId="21" r:id="rId21"/>
    <sheet name="Attach 16" sheetId="22" r:id="rId22"/>
    <sheet name="Attach 17" sheetId="23" r:id="rId23"/>
    <sheet name="Attach 18" sheetId="24" r:id="rId24"/>
    <sheet name="Attach 19" sheetId="25" r:id="rId25"/>
    <sheet name="Attach 20" sheetId="26" r:id="rId26"/>
    <sheet name="Bid Form 1st Env." sheetId="27" r:id="rId27"/>
    <sheet name="T &amp; D" sheetId="28" state="hidden" r:id="rId28"/>
    <sheet name="N-W (Cr.)"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s>
  <definedNames>
    <definedName name="\A" localSheetId="26">#REF!</definedName>
    <definedName name="\A">#REF!</definedName>
    <definedName name="\aa" localSheetId="13">#REF!</definedName>
    <definedName name="\aa" localSheetId="14">#REF!</definedName>
    <definedName name="\aa" localSheetId="23">#REF!</definedName>
    <definedName name="\aa" localSheetId="25">#REF!</definedName>
    <definedName name="\aa" localSheetId="10">#REF!</definedName>
    <definedName name="\aa">#REF!</definedName>
    <definedName name="\B" localSheetId="26">#REF!</definedName>
    <definedName name="\B">#REF!</definedName>
    <definedName name="\C" localSheetId="26">#REF!</definedName>
    <definedName name="\C">#REF!</definedName>
    <definedName name="\M" localSheetId="26">#REF!</definedName>
    <definedName name="\M">#REF!</definedName>
    <definedName name="\N" localSheetId="26">#REF!</definedName>
    <definedName name="\N">#REF!</definedName>
    <definedName name="\P" localSheetId="26">#REF!</definedName>
    <definedName name="\P">#REF!</definedName>
    <definedName name="\R" localSheetId="26">#REF!</definedName>
    <definedName name="\R">#REF!</definedName>
    <definedName name="\U" localSheetId="26">#REF!</definedName>
    <definedName name="\U">#REF!</definedName>
    <definedName name="\V" localSheetId="26">#REF!</definedName>
    <definedName name="\V">#REF!</definedName>
    <definedName name="\x" localSheetId="13">#REF!</definedName>
    <definedName name="\x" localSheetId="14">#REF!</definedName>
    <definedName name="\x" localSheetId="23">#REF!</definedName>
    <definedName name="\x" localSheetId="25">#REF!</definedName>
    <definedName name="\x" localSheetId="10">#REF!</definedName>
    <definedName name="\x">#REF!</definedName>
    <definedName name="_xlnm._FilterDatabase" localSheetId="25" hidden="1">'Attach 20'!#REF!</definedName>
    <definedName name="_xlnm._FilterDatabase" localSheetId="4" hidden="1">'Attach 3 (JV)'!#REF!</definedName>
    <definedName name="_xlnm._FilterDatabase" localSheetId="5" hidden="1">'Attach 3 (QR)'!#REF!</definedName>
    <definedName name="_xlnm._FilterDatabase" localSheetId="6" hidden="1">'Attach 4'!#REF!</definedName>
    <definedName name="_xlnm._FilterDatabase" localSheetId="3" hidden="1">'Names of Bidder'!$D$6:$G$7</definedName>
    <definedName name="ab" localSheetId="26">#REF!</definedName>
    <definedName name="ab">#REF!</definedName>
    <definedName name="biddername" localSheetId="13">#REF!</definedName>
    <definedName name="biddername">#REF!</definedName>
    <definedName name="BL2A2" localSheetId="13">'[1]Attach-3 (QR)'!#REF!</definedName>
    <definedName name="BL2A2" localSheetId="14">'[2]Attach-3 (QR)'!#REF!</definedName>
    <definedName name="BL2A2" localSheetId="23">'[2]Attach-3 (QR)'!#REF!</definedName>
    <definedName name="BL2A2" localSheetId="25">'[2]Attach-3 (QR)'!#REF!</definedName>
    <definedName name="BL2A2" localSheetId="10">'[2]Attach-3 (QR)'!#REF!</definedName>
    <definedName name="BL2A2">'[2]Attach-3 (QR)'!#REF!</definedName>
    <definedName name="BL2AAA" localSheetId="13">'[1]Attach-3 (QR)'!#REF!</definedName>
    <definedName name="BL2AAA" localSheetId="14">'[2]Attach-3 (QR)'!#REF!</definedName>
    <definedName name="BL2AAA" localSheetId="23">'[2]Attach-3 (QR)'!#REF!</definedName>
    <definedName name="BL2AAA" localSheetId="25">'[2]Attach-3 (QR)'!#REF!</definedName>
    <definedName name="BL2AAA" localSheetId="10">'[2]Attach-3 (QR)'!#REF!</definedName>
    <definedName name="BL2AAA">'[2]Attach-3 (QR)'!#REF!</definedName>
    <definedName name="BL2BB" localSheetId="13">'[1]Attach-3 (QR)'!#REF!</definedName>
    <definedName name="BL2BB" localSheetId="14">'[2]Attach-3 (QR)'!#REF!</definedName>
    <definedName name="BL2BB" localSheetId="23">'[2]Attach-3 (QR)'!#REF!</definedName>
    <definedName name="BL2BB" localSheetId="25">'[2]Attach-3 (QR)'!#REF!</definedName>
    <definedName name="BL2BB" localSheetId="10">'[2]Attach-3 (QR)'!#REF!</definedName>
    <definedName name="BL2BB">'[2]Attach-3 (QR)'!#REF!</definedName>
    <definedName name="BL2BBB" localSheetId="13">'[1]Attach-3 (QR)'!#REF!</definedName>
    <definedName name="BL2BBB" localSheetId="14">'[2]Attach-3 (QR)'!#REF!</definedName>
    <definedName name="BL2BBB" localSheetId="23">'[2]Attach-3 (QR)'!#REF!</definedName>
    <definedName name="BL2BBB" localSheetId="25">'[2]Attach-3 (QR)'!#REF!</definedName>
    <definedName name="BL2BBB" localSheetId="10">'[2]Attach-3 (QR)'!#REF!</definedName>
    <definedName name="BL2BBB">'[2]Attach-3 (QR)'!#REF!</definedName>
    <definedName name="BL2CC" localSheetId="13">'[1]Attach-3 (QR)'!#REF!</definedName>
    <definedName name="BL2CC" localSheetId="14">'[2]Attach-3 (QR)'!#REF!</definedName>
    <definedName name="BL2CC" localSheetId="23">'[2]Attach-3 (QR)'!#REF!</definedName>
    <definedName name="BL2CC" localSheetId="25">'[2]Attach-3 (QR)'!#REF!</definedName>
    <definedName name="BL2CC" localSheetId="10">'[2]Attach-3 (QR)'!#REF!</definedName>
    <definedName name="BL2CC">'[2]Attach-3 (QR)'!#REF!</definedName>
    <definedName name="BL2CCC" localSheetId="13">'[1]Attach-3 (QR)'!#REF!</definedName>
    <definedName name="BL2CCC" localSheetId="14">'[2]Attach-3 (QR)'!#REF!</definedName>
    <definedName name="BL2CCC" localSheetId="23">'[2]Attach-3 (QR)'!#REF!</definedName>
    <definedName name="BL2CCC" localSheetId="25">'[2]Attach-3 (QR)'!#REF!</definedName>
    <definedName name="BL2CCC" localSheetId="10">'[2]Attach-3 (QR)'!#REF!</definedName>
    <definedName name="BL2CCC">'[2]Attach-3 (QR)'!#REF!</definedName>
    <definedName name="BL3AA" localSheetId="13">'[1]Attach-3 (QR)'!#REF!</definedName>
    <definedName name="BL3AA" localSheetId="14">'[2]Attach-3 (QR)'!#REF!</definedName>
    <definedName name="BL3AA" localSheetId="23">'[2]Attach-3 (QR)'!#REF!</definedName>
    <definedName name="BL3AA" localSheetId="25">'[2]Attach-3 (QR)'!#REF!</definedName>
    <definedName name="BL3AA" localSheetId="10">'[2]Attach-3 (QR)'!#REF!</definedName>
    <definedName name="BL3AA">'[2]Attach-3 (QR)'!#REF!</definedName>
    <definedName name="BL3AAA" localSheetId="13">'[1]Attach-3 (QR)'!#REF!</definedName>
    <definedName name="BL3AAA" localSheetId="14">'[2]Attach-3 (QR)'!#REF!</definedName>
    <definedName name="BL3AAA" localSheetId="23">'[2]Attach-3 (QR)'!#REF!</definedName>
    <definedName name="BL3AAA" localSheetId="25">'[2]Attach-3 (QR)'!#REF!</definedName>
    <definedName name="BL3AAA" localSheetId="10">'[2]Attach-3 (QR)'!#REF!</definedName>
    <definedName name="BL3AAA">'[2]Attach-3 (QR)'!#REF!</definedName>
    <definedName name="BL3BB" localSheetId="13">'[1]Attach-3 (QR)'!#REF!</definedName>
    <definedName name="BL3BB" localSheetId="14">'[2]Attach-3 (QR)'!#REF!</definedName>
    <definedName name="BL3BB" localSheetId="23">'[2]Attach-3 (QR)'!#REF!</definedName>
    <definedName name="BL3BB" localSheetId="25">'[2]Attach-3 (QR)'!#REF!</definedName>
    <definedName name="BL3BB" localSheetId="10">'[2]Attach-3 (QR)'!#REF!</definedName>
    <definedName name="BL3BB">'[2]Attach-3 (QR)'!#REF!</definedName>
    <definedName name="BL3BBB" localSheetId="13">'[1]Attach-3 (QR)'!#REF!</definedName>
    <definedName name="BL3BBB" localSheetId="14">'[2]Attach-3 (QR)'!#REF!</definedName>
    <definedName name="BL3BBB" localSheetId="23">'[2]Attach-3 (QR)'!#REF!</definedName>
    <definedName name="BL3BBB" localSheetId="25">'[2]Attach-3 (QR)'!#REF!</definedName>
    <definedName name="BL3BBB" localSheetId="10">'[2]Attach-3 (QR)'!#REF!</definedName>
    <definedName name="BL3BBB">'[2]Attach-3 (QR)'!#REF!</definedName>
    <definedName name="BL3CC" localSheetId="13">'[1]Attach-3 (QR)'!#REF!</definedName>
    <definedName name="BL3CC" localSheetId="14">'[2]Attach-3 (QR)'!#REF!</definedName>
    <definedName name="BL3CC" localSheetId="23">'[2]Attach-3 (QR)'!#REF!</definedName>
    <definedName name="BL3CC" localSheetId="25">'[2]Attach-3 (QR)'!#REF!</definedName>
    <definedName name="BL3CC" localSheetId="10">'[2]Attach-3 (QR)'!#REF!</definedName>
    <definedName name="BL3CC">'[2]Attach-3 (QR)'!#REF!</definedName>
    <definedName name="BL3CCC" localSheetId="13">'[1]Attach-3 (QR)'!#REF!</definedName>
    <definedName name="BL3CCC" localSheetId="14">'[2]Attach-3 (QR)'!#REF!</definedName>
    <definedName name="BL3CCC" localSheetId="23">'[2]Attach-3 (QR)'!#REF!</definedName>
    <definedName name="BL3CCC" localSheetId="25">'[2]Attach-3 (QR)'!#REF!</definedName>
    <definedName name="BL3CCC" localSheetId="10">'[2]Attach-3 (QR)'!#REF!</definedName>
    <definedName name="BL3CCC">'[2]Attach-3 (QR)'!#REF!</definedName>
    <definedName name="BL4AA" localSheetId="13">'[1]Attach-3 (QR)'!#REF!</definedName>
    <definedName name="BL4AA" localSheetId="14">'[2]Attach-3 (QR)'!#REF!</definedName>
    <definedName name="BL4AA" localSheetId="23">'[2]Attach-3 (QR)'!#REF!</definedName>
    <definedName name="BL4AA" localSheetId="25">'[2]Attach-3 (QR)'!#REF!</definedName>
    <definedName name="BL4AA" localSheetId="10">'[2]Attach-3 (QR)'!#REF!</definedName>
    <definedName name="BL4AA">'[2]Attach-3 (QR)'!#REF!</definedName>
    <definedName name="BL4AAA" localSheetId="13">'[1]Attach-3 (QR)'!#REF!</definedName>
    <definedName name="BL4AAA" localSheetId="14">'[2]Attach-3 (QR)'!#REF!</definedName>
    <definedName name="BL4AAA" localSheetId="23">'[2]Attach-3 (QR)'!#REF!</definedName>
    <definedName name="BL4AAA" localSheetId="25">'[2]Attach-3 (QR)'!#REF!</definedName>
    <definedName name="BL4AAA" localSheetId="10">'[2]Attach-3 (QR)'!#REF!</definedName>
    <definedName name="BL4AAA">'[2]Attach-3 (QR)'!#REF!</definedName>
    <definedName name="BL4BB" localSheetId="13">'[1]Attach-3 (QR)'!#REF!</definedName>
    <definedName name="BL4BB" localSheetId="14">'[2]Attach-3 (QR)'!#REF!</definedName>
    <definedName name="BL4BB" localSheetId="23">'[2]Attach-3 (QR)'!#REF!</definedName>
    <definedName name="BL4BB" localSheetId="25">'[2]Attach-3 (QR)'!#REF!</definedName>
    <definedName name="BL4BB" localSheetId="10">'[2]Attach-3 (QR)'!#REF!</definedName>
    <definedName name="BL4BB">'[2]Attach-3 (QR)'!#REF!</definedName>
    <definedName name="BL4BBB" localSheetId="13">'[1]Attach-3 (QR)'!#REF!</definedName>
    <definedName name="BL4BBB" localSheetId="14">'[2]Attach-3 (QR)'!#REF!</definedName>
    <definedName name="BL4BBB" localSheetId="23">'[2]Attach-3 (QR)'!#REF!</definedName>
    <definedName name="BL4BBB" localSheetId="25">'[2]Attach-3 (QR)'!#REF!</definedName>
    <definedName name="BL4BBB" localSheetId="10">'[2]Attach-3 (QR)'!#REF!</definedName>
    <definedName name="BL4BBB">'[2]Attach-3 (QR)'!#REF!</definedName>
    <definedName name="BL4CC" localSheetId="13">'[1]Attach-3 (QR)'!#REF!</definedName>
    <definedName name="BL4CC" localSheetId="14">'[2]Attach-3 (QR)'!#REF!</definedName>
    <definedName name="BL4CC" localSheetId="23">'[2]Attach-3 (QR)'!#REF!</definedName>
    <definedName name="BL4CC" localSheetId="25">'[2]Attach-3 (QR)'!#REF!</definedName>
    <definedName name="BL4CC" localSheetId="10">'[2]Attach-3 (QR)'!#REF!</definedName>
    <definedName name="BL4CC">'[2]Attach-3 (QR)'!#REF!</definedName>
    <definedName name="BL4CCC" localSheetId="13">'[1]Attach-3 (QR)'!#REF!</definedName>
    <definedName name="BL4CCC" localSheetId="14">'[2]Attach-3 (QR)'!#REF!</definedName>
    <definedName name="BL4CCC" localSheetId="23">'[2]Attach-3 (QR)'!#REF!</definedName>
    <definedName name="BL4CCC" localSheetId="25">'[2]Attach-3 (QR)'!#REF!</definedName>
    <definedName name="BL4CCC" localSheetId="10">'[2]Attach-3 (QR)'!#REF!</definedName>
    <definedName name="BL4CCC">'[2]Attach-3 (QR)'!#REF!</definedName>
    <definedName name="BL5AA" localSheetId="13">'[1]Attach-3 (QR)'!#REF!</definedName>
    <definedName name="BL5AA" localSheetId="14">'[2]Attach-3 (QR)'!#REF!</definedName>
    <definedName name="BL5AA" localSheetId="23">'[2]Attach-3 (QR)'!#REF!</definedName>
    <definedName name="BL5AA" localSheetId="25">'[2]Attach-3 (QR)'!#REF!</definedName>
    <definedName name="BL5AA" localSheetId="10">'[2]Attach-3 (QR)'!#REF!</definedName>
    <definedName name="BL5AA">'[2]Attach-3 (QR)'!#REF!</definedName>
    <definedName name="BL5AAA" localSheetId="13">'[1]Attach-3 (QR)'!#REF!</definedName>
    <definedName name="BL5AAA" localSheetId="14">'[2]Attach-3 (QR)'!#REF!</definedName>
    <definedName name="BL5AAA" localSheetId="23">'[2]Attach-3 (QR)'!#REF!</definedName>
    <definedName name="BL5AAA" localSheetId="25">'[2]Attach-3 (QR)'!#REF!</definedName>
    <definedName name="BL5AAA" localSheetId="10">'[2]Attach-3 (QR)'!#REF!</definedName>
    <definedName name="BL5AAA">'[2]Attach-3 (QR)'!#REF!</definedName>
    <definedName name="BL5BB" localSheetId="13">'[1]Attach-3 (QR)'!#REF!</definedName>
    <definedName name="BL5BB" localSheetId="14">'[2]Attach-3 (QR)'!#REF!</definedName>
    <definedName name="BL5BB" localSheetId="23">'[2]Attach-3 (QR)'!#REF!</definedName>
    <definedName name="BL5BB" localSheetId="25">'[2]Attach-3 (QR)'!#REF!</definedName>
    <definedName name="BL5BB" localSheetId="10">'[2]Attach-3 (QR)'!#REF!</definedName>
    <definedName name="BL5BB">'[2]Attach-3 (QR)'!#REF!</definedName>
    <definedName name="BL5BBB" localSheetId="13">'[1]Attach-3 (QR)'!#REF!</definedName>
    <definedName name="BL5BBB" localSheetId="14">'[2]Attach-3 (QR)'!#REF!</definedName>
    <definedName name="BL5BBB" localSheetId="23">'[2]Attach-3 (QR)'!#REF!</definedName>
    <definedName name="BL5BBB" localSheetId="25">'[2]Attach-3 (QR)'!#REF!</definedName>
    <definedName name="BL5BBB" localSheetId="10">'[2]Attach-3 (QR)'!#REF!</definedName>
    <definedName name="BL5BBB">'[2]Attach-3 (QR)'!#REF!</definedName>
    <definedName name="BL5CC" localSheetId="13">'[1]Attach-3 (QR)'!#REF!</definedName>
    <definedName name="BL5CC" localSheetId="14">'[2]Attach-3 (QR)'!#REF!</definedName>
    <definedName name="BL5CC" localSheetId="23">'[2]Attach-3 (QR)'!#REF!</definedName>
    <definedName name="BL5CC" localSheetId="25">'[2]Attach-3 (QR)'!#REF!</definedName>
    <definedName name="BL5CC" localSheetId="10">'[2]Attach-3 (QR)'!#REF!</definedName>
    <definedName name="BL5CC">'[2]Attach-3 (QR)'!#REF!</definedName>
    <definedName name="BL5CCC" localSheetId="13">'[1]Attach-3 (QR)'!#REF!</definedName>
    <definedName name="BL5CCC" localSheetId="14">'[2]Attach-3 (QR)'!#REF!</definedName>
    <definedName name="BL5CCC" localSheetId="23">'[2]Attach-3 (QR)'!#REF!</definedName>
    <definedName name="BL5CCC" localSheetId="25">'[2]Attach-3 (QR)'!#REF!</definedName>
    <definedName name="BL5CCC" localSheetId="10">'[2]Attach-3 (QR)'!#REF!</definedName>
    <definedName name="BL5CCC">'[2]Attach-3 (QR)'!#REF!</definedName>
    <definedName name="CAPA1" localSheetId="13">'[1]Attach-3 (QR)'!#REF!</definedName>
    <definedName name="CAPA1" localSheetId="14">'[2]Attach-3 (QR)'!#REF!</definedName>
    <definedName name="CAPA1" localSheetId="23">'[2]Attach-3 (QR)'!#REF!</definedName>
    <definedName name="CAPA1" localSheetId="25">'[2]Attach-3 (QR)'!#REF!</definedName>
    <definedName name="CAPA1" localSheetId="10">'[2]Attach-3 (QR)'!#REF!</definedName>
    <definedName name="CAPA1">'[2]Attach-3 (QR)'!#REF!</definedName>
    <definedName name="CAPA11" localSheetId="13">'[1]Attach-3 (QR)'!#REF!</definedName>
    <definedName name="CAPA11" localSheetId="14">'[2]Attach-3 (QR)'!#REF!</definedName>
    <definedName name="CAPA11" localSheetId="23">'[2]Attach-3 (QR)'!#REF!</definedName>
    <definedName name="CAPA11" localSheetId="25">'[2]Attach-3 (QR)'!#REF!</definedName>
    <definedName name="CAPA11" localSheetId="10">'[2]Attach-3 (QR)'!#REF!</definedName>
    <definedName name="CAPA11">'[2]Attach-3 (QR)'!#REF!</definedName>
    <definedName name="CAPA111" localSheetId="13">'[1]Attach-3 (QR)'!#REF!</definedName>
    <definedName name="CAPA111" localSheetId="14">'[2]Attach-3 (QR)'!#REF!</definedName>
    <definedName name="CAPA111" localSheetId="23">'[2]Attach-3 (QR)'!#REF!</definedName>
    <definedName name="CAPA111" localSheetId="25">'[2]Attach-3 (QR)'!#REF!</definedName>
    <definedName name="CAPA111" localSheetId="10">'[2]Attach-3 (QR)'!#REF!</definedName>
    <definedName name="CAPA111">'[2]Attach-3 (QR)'!#REF!</definedName>
    <definedName name="CAPA2" localSheetId="13">'[1]Attach-3 (QR)'!#REF!</definedName>
    <definedName name="CAPA2" localSheetId="14">'[2]Attach-3 (QR)'!#REF!</definedName>
    <definedName name="CAPA2" localSheetId="23">'[2]Attach-3 (QR)'!#REF!</definedName>
    <definedName name="CAPA2" localSheetId="25">'[2]Attach-3 (QR)'!#REF!</definedName>
    <definedName name="CAPA2" localSheetId="10">'[2]Attach-3 (QR)'!#REF!</definedName>
    <definedName name="CAPA2">'[2]Attach-3 (QR)'!#REF!</definedName>
    <definedName name="CAPA22" localSheetId="13">'[1]Attach-3 (QR)'!#REF!</definedName>
    <definedName name="CAPA22" localSheetId="14">'[2]Attach-3 (QR)'!#REF!</definedName>
    <definedName name="CAPA22" localSheetId="23">'[2]Attach-3 (QR)'!#REF!</definedName>
    <definedName name="CAPA22" localSheetId="25">'[2]Attach-3 (QR)'!#REF!</definedName>
    <definedName name="CAPA22" localSheetId="10">'[2]Attach-3 (QR)'!#REF!</definedName>
    <definedName name="CAPA22">'[2]Attach-3 (QR)'!#REF!</definedName>
    <definedName name="CAPA222" localSheetId="13">'[1]Attach-3 (QR)'!#REF!</definedName>
    <definedName name="CAPA222" localSheetId="14">'[2]Attach-3 (QR)'!#REF!</definedName>
    <definedName name="CAPA222" localSheetId="23">'[2]Attach-3 (QR)'!#REF!</definedName>
    <definedName name="CAPA222" localSheetId="25">'[2]Attach-3 (QR)'!#REF!</definedName>
    <definedName name="CAPA222" localSheetId="10">'[2]Attach-3 (QR)'!#REF!</definedName>
    <definedName name="CAPA222">'[2]Attach-3 (QR)'!#REF!</definedName>
    <definedName name="CAPA3" localSheetId="13">'[1]Attach-3 (QR)'!#REF!</definedName>
    <definedName name="CAPA3" localSheetId="14">'[2]Attach-3 (QR)'!#REF!</definedName>
    <definedName name="CAPA3" localSheetId="23">'[2]Attach-3 (QR)'!#REF!</definedName>
    <definedName name="CAPA3" localSheetId="25">'[2]Attach-3 (QR)'!#REF!</definedName>
    <definedName name="CAPA3" localSheetId="10">'[2]Attach-3 (QR)'!#REF!</definedName>
    <definedName name="CAPA3">'[2]Attach-3 (QR)'!#REF!</definedName>
    <definedName name="CAPA33" localSheetId="13">'[1]Attach-3 (QR)'!#REF!</definedName>
    <definedName name="CAPA33" localSheetId="14">'[2]Attach-3 (QR)'!#REF!</definedName>
    <definedName name="CAPA33" localSheetId="23">'[2]Attach-3 (QR)'!#REF!</definedName>
    <definedName name="CAPA33" localSheetId="25">'[2]Attach-3 (QR)'!#REF!</definedName>
    <definedName name="CAPA33" localSheetId="10">'[2]Attach-3 (QR)'!#REF!</definedName>
    <definedName name="CAPA33">'[2]Attach-3 (QR)'!#REF!</definedName>
    <definedName name="CAPA333" localSheetId="13">'[1]Attach-3 (QR)'!#REF!</definedName>
    <definedName name="CAPA333" localSheetId="14">'[2]Attach-3 (QR)'!#REF!</definedName>
    <definedName name="CAPA333" localSheetId="23">'[2]Attach-3 (QR)'!#REF!</definedName>
    <definedName name="CAPA333" localSheetId="25">'[2]Attach-3 (QR)'!#REF!</definedName>
    <definedName name="CAPA333" localSheetId="10">'[2]Attach-3 (QR)'!#REF!</definedName>
    <definedName name="CAPA333">'[2]Attach-3 (QR)'!#REF!</definedName>
    <definedName name="CAPA4" localSheetId="13">'[1]Attach-3 (QR)'!#REF!</definedName>
    <definedName name="CAPA4" localSheetId="14">'[2]Attach-3 (QR)'!#REF!</definedName>
    <definedName name="CAPA4" localSheetId="23">'[2]Attach-3 (QR)'!#REF!</definedName>
    <definedName name="CAPA4" localSheetId="25">'[2]Attach-3 (QR)'!#REF!</definedName>
    <definedName name="CAPA4" localSheetId="10">'[2]Attach-3 (QR)'!#REF!</definedName>
    <definedName name="CAPA4">'[2]Attach-3 (QR)'!#REF!</definedName>
    <definedName name="CAPA44" localSheetId="13">'[1]Attach-3 (QR)'!#REF!</definedName>
    <definedName name="CAPA44" localSheetId="14">'[2]Attach-3 (QR)'!#REF!</definedName>
    <definedName name="CAPA44" localSheetId="23">'[2]Attach-3 (QR)'!#REF!</definedName>
    <definedName name="CAPA44" localSheetId="25">'[2]Attach-3 (QR)'!#REF!</definedName>
    <definedName name="CAPA44" localSheetId="10">'[2]Attach-3 (QR)'!#REF!</definedName>
    <definedName name="CAPA44">'[2]Attach-3 (QR)'!#REF!</definedName>
    <definedName name="CAPA444" localSheetId="13">'[1]Attach-3 (QR)'!#REF!</definedName>
    <definedName name="CAPA444" localSheetId="14">'[2]Attach-3 (QR)'!#REF!</definedName>
    <definedName name="CAPA444" localSheetId="23">'[2]Attach-3 (QR)'!#REF!</definedName>
    <definedName name="CAPA444" localSheetId="25">'[2]Attach-3 (QR)'!#REF!</definedName>
    <definedName name="CAPA444" localSheetId="10">'[2]Attach-3 (QR)'!#REF!</definedName>
    <definedName name="CAPA444">'[2]Attach-3 (QR)'!#REF!</definedName>
    <definedName name="CAPA7" localSheetId="13">'[1]Attach-3 (QR)'!#REF!</definedName>
    <definedName name="CAPA7" localSheetId="14">'[2]Attach-3 (QR)'!#REF!</definedName>
    <definedName name="CAPA7" localSheetId="23">'[2]Attach-3 (QR)'!#REF!</definedName>
    <definedName name="CAPA7" localSheetId="25">'[2]Attach-3 (QR)'!#REF!</definedName>
    <definedName name="CAPA7" localSheetId="10">'[2]Attach-3 (QR)'!#REF!</definedName>
    <definedName name="CAPA7">'[2]Attach-3 (QR)'!#REF!</definedName>
    <definedName name="CAPA77" localSheetId="13">'[1]Attach-3 (QR)'!#REF!</definedName>
    <definedName name="CAPA77" localSheetId="14">'[2]Attach-3 (QR)'!#REF!</definedName>
    <definedName name="CAPA77" localSheetId="23">'[2]Attach-3 (QR)'!#REF!</definedName>
    <definedName name="CAPA77" localSheetId="25">'[2]Attach-3 (QR)'!#REF!</definedName>
    <definedName name="CAPA77" localSheetId="10">'[2]Attach-3 (QR)'!#REF!</definedName>
    <definedName name="CAPA77">'[2]Attach-3 (QR)'!#REF!</definedName>
    <definedName name="CAPA777" localSheetId="13">'[1]Attach-3 (QR)'!#REF!</definedName>
    <definedName name="CAPA777" localSheetId="14">'[2]Attach-3 (QR)'!#REF!</definedName>
    <definedName name="CAPA777" localSheetId="23">'[2]Attach-3 (QR)'!#REF!</definedName>
    <definedName name="CAPA777" localSheetId="25">'[2]Attach-3 (QR)'!#REF!</definedName>
    <definedName name="CAPA777" localSheetId="10">'[2]Attach-3 (QR)'!#REF!</definedName>
    <definedName name="CAPA777">'[2]Attach-3 (QR)'!#REF!</definedName>
    <definedName name="COO" localSheetId="14">'[3]Sch-1a'!#REF!</definedName>
    <definedName name="COO" localSheetId="23">'[3]Sch-1a'!#REF!</definedName>
    <definedName name="COO" localSheetId="25">'[3]Sch-1a'!#REF!</definedName>
    <definedName name="COO" localSheetId="10">'[3]Sch-1a'!#REF!</definedName>
    <definedName name="COO" localSheetId="26">'[4]Sch-1a'!#REF!</definedName>
    <definedName name="COO">'[3]Sch-1a'!#REF!</definedName>
    <definedName name="date" localSheetId="13">#REF!</definedName>
    <definedName name="date">#REF!</definedName>
    <definedName name="iii" localSheetId="13">#REF!</definedName>
    <definedName name="iii" localSheetId="14">#REF!</definedName>
    <definedName name="iii" localSheetId="23">#REF!</definedName>
    <definedName name="iii" localSheetId="25">#REF!</definedName>
    <definedName name="iii" localSheetId="10">#REF!</definedName>
    <definedName name="iii">#REF!</definedName>
    <definedName name="logo1">"Picture 7"</definedName>
    <definedName name="MANU1" localSheetId="13">'[1]Attach-3 (QR)'!#REF!</definedName>
    <definedName name="MANU1" localSheetId="14">'[2]Attach-3 (QR)'!#REF!</definedName>
    <definedName name="MANU1" localSheetId="23">'[2]Attach-3 (QR)'!#REF!</definedName>
    <definedName name="MANU1" localSheetId="25">'[2]Attach-3 (QR)'!#REF!</definedName>
    <definedName name="MANU1" localSheetId="10">'[2]Attach-3 (QR)'!#REF!</definedName>
    <definedName name="MANU1">'[2]Attach-3 (QR)'!#REF!</definedName>
    <definedName name="MANU11" localSheetId="13">'[1]Attach-3 (QR)'!#REF!</definedName>
    <definedName name="MANU11" localSheetId="14">'[2]Attach-3 (QR)'!#REF!</definedName>
    <definedName name="MANU11" localSheetId="23">'[2]Attach-3 (QR)'!#REF!</definedName>
    <definedName name="MANU11" localSheetId="25">'[2]Attach-3 (QR)'!#REF!</definedName>
    <definedName name="MANU11" localSheetId="10">'[2]Attach-3 (QR)'!#REF!</definedName>
    <definedName name="MANU11">'[2]Attach-3 (QR)'!#REF!</definedName>
    <definedName name="MANU111" localSheetId="13">'[1]Attach-3 (QR)'!#REF!</definedName>
    <definedName name="MANU111" localSheetId="14">'[2]Attach-3 (QR)'!#REF!</definedName>
    <definedName name="MANU111" localSheetId="23">'[2]Attach-3 (QR)'!#REF!</definedName>
    <definedName name="MANU111" localSheetId="25">'[2]Attach-3 (QR)'!#REF!</definedName>
    <definedName name="MANU111" localSheetId="10">'[2]Attach-3 (QR)'!#REF!</definedName>
    <definedName name="MANU111">'[2]Attach-3 (QR)'!#REF!</definedName>
    <definedName name="MANU2" localSheetId="13">'[1]Attach-3 (QR)'!#REF!</definedName>
    <definedName name="MANU2" localSheetId="14">'[2]Attach-3 (QR)'!#REF!</definedName>
    <definedName name="MANU2" localSheetId="23">'[2]Attach-3 (QR)'!#REF!</definedName>
    <definedName name="MANU2" localSheetId="25">'[2]Attach-3 (QR)'!#REF!</definedName>
    <definedName name="MANU2" localSheetId="10">'[2]Attach-3 (QR)'!#REF!</definedName>
    <definedName name="MANU2">'[2]Attach-3 (QR)'!#REF!</definedName>
    <definedName name="MANU22" localSheetId="13">'[1]Attach-3 (QR)'!#REF!</definedName>
    <definedName name="MANU22" localSheetId="14">'[2]Attach-3 (QR)'!#REF!</definedName>
    <definedName name="MANU22" localSheetId="23">'[2]Attach-3 (QR)'!#REF!</definedName>
    <definedName name="MANU22" localSheetId="25">'[2]Attach-3 (QR)'!#REF!</definedName>
    <definedName name="MANU22" localSheetId="10">'[2]Attach-3 (QR)'!#REF!</definedName>
    <definedName name="MANU22">'[2]Attach-3 (QR)'!#REF!</definedName>
    <definedName name="MANU222" localSheetId="13">'[1]Attach-3 (QR)'!#REF!</definedName>
    <definedName name="MANU222" localSheetId="14">'[2]Attach-3 (QR)'!#REF!</definedName>
    <definedName name="MANU222" localSheetId="23">'[2]Attach-3 (QR)'!#REF!</definedName>
    <definedName name="MANU222" localSheetId="25">'[2]Attach-3 (QR)'!#REF!</definedName>
    <definedName name="MANU222" localSheetId="10">'[2]Attach-3 (QR)'!#REF!</definedName>
    <definedName name="MANU222">'[2]Attach-3 (QR)'!#REF!</definedName>
    <definedName name="MANU3" localSheetId="13">'[1]Attach-3 (QR)'!#REF!</definedName>
    <definedName name="MANU3" localSheetId="14">'[2]Attach-3 (QR)'!#REF!</definedName>
    <definedName name="MANU3" localSheetId="23">'[2]Attach-3 (QR)'!#REF!</definedName>
    <definedName name="MANU3" localSheetId="25">'[2]Attach-3 (QR)'!#REF!</definedName>
    <definedName name="MANU3" localSheetId="10">'[2]Attach-3 (QR)'!#REF!</definedName>
    <definedName name="MANU3">'[2]Attach-3 (QR)'!#REF!</definedName>
    <definedName name="MANU33" localSheetId="13">'[1]Attach-3 (QR)'!#REF!</definedName>
    <definedName name="MANU33" localSheetId="14">'[2]Attach-3 (QR)'!#REF!</definedName>
    <definedName name="MANU33" localSheetId="23">'[2]Attach-3 (QR)'!#REF!</definedName>
    <definedName name="MANU33" localSheetId="25">'[2]Attach-3 (QR)'!#REF!</definedName>
    <definedName name="MANU33" localSheetId="10">'[2]Attach-3 (QR)'!#REF!</definedName>
    <definedName name="MANU33">'[2]Attach-3 (QR)'!#REF!</definedName>
    <definedName name="MANU333" localSheetId="13">'[1]Attach-3 (QR)'!#REF!</definedName>
    <definedName name="MANU333" localSheetId="14">'[2]Attach-3 (QR)'!#REF!</definedName>
    <definedName name="MANU333" localSheetId="23">'[2]Attach-3 (QR)'!#REF!</definedName>
    <definedName name="MANU333" localSheetId="25">'[2]Attach-3 (QR)'!#REF!</definedName>
    <definedName name="MANU333" localSheetId="10">'[2]Attach-3 (QR)'!#REF!</definedName>
    <definedName name="MANU333">'[2]Attach-3 (QR)'!#REF!</definedName>
    <definedName name="MANU4" localSheetId="13">'[1]Attach-3 (QR)'!#REF!</definedName>
    <definedName name="MANU4" localSheetId="14">'[2]Attach-3 (QR)'!#REF!</definedName>
    <definedName name="MANU4" localSheetId="23">'[2]Attach-3 (QR)'!#REF!</definedName>
    <definedName name="MANU4" localSheetId="25">'[2]Attach-3 (QR)'!#REF!</definedName>
    <definedName name="MANU4" localSheetId="10">'[2]Attach-3 (QR)'!#REF!</definedName>
    <definedName name="MANU4">'[2]Attach-3 (QR)'!#REF!</definedName>
    <definedName name="MANU44" localSheetId="13">'[1]Attach-3 (QR)'!#REF!</definedName>
    <definedName name="MANU44" localSheetId="14">'[2]Attach-3 (QR)'!#REF!</definedName>
    <definedName name="MANU44" localSheetId="23">'[2]Attach-3 (QR)'!#REF!</definedName>
    <definedName name="MANU44" localSheetId="25">'[2]Attach-3 (QR)'!#REF!</definedName>
    <definedName name="MANU44" localSheetId="10">'[2]Attach-3 (QR)'!#REF!</definedName>
    <definedName name="MANU44">'[2]Attach-3 (QR)'!#REF!</definedName>
    <definedName name="MANU444" localSheetId="13">'[1]Attach-3 (QR)'!#REF!</definedName>
    <definedName name="MANU444" localSheetId="14">'[2]Attach-3 (QR)'!#REF!</definedName>
    <definedName name="MANU444" localSheetId="23">'[2]Attach-3 (QR)'!#REF!</definedName>
    <definedName name="MANU444" localSheetId="25">'[2]Attach-3 (QR)'!#REF!</definedName>
    <definedName name="MANU444" localSheetId="10">'[2]Attach-3 (QR)'!#REF!</definedName>
    <definedName name="MANU444">'[2]Attach-3 (QR)'!#REF!</definedName>
    <definedName name="MANU5" localSheetId="13">'[1]Attach-3 (QR)'!#REF!</definedName>
    <definedName name="MANU5" localSheetId="14">'[2]Attach-3 (QR)'!#REF!</definedName>
    <definedName name="MANU5" localSheetId="23">'[2]Attach-3 (QR)'!#REF!</definedName>
    <definedName name="MANU5" localSheetId="25">'[2]Attach-3 (QR)'!#REF!</definedName>
    <definedName name="MANU5" localSheetId="10">'[2]Attach-3 (QR)'!#REF!</definedName>
    <definedName name="MANU5">'[2]Attach-3 (QR)'!#REF!</definedName>
    <definedName name="MANU55" localSheetId="13">'[1]Attach-3 (QR)'!#REF!</definedName>
    <definedName name="MANU55" localSheetId="14">'[2]Attach-3 (QR)'!#REF!</definedName>
    <definedName name="MANU55" localSheetId="23">'[2]Attach-3 (QR)'!#REF!</definedName>
    <definedName name="MANU55" localSheetId="25">'[2]Attach-3 (QR)'!#REF!</definedName>
    <definedName name="MANU55" localSheetId="10">'[2]Attach-3 (QR)'!#REF!</definedName>
    <definedName name="MANU55">'[2]Attach-3 (QR)'!#REF!</definedName>
    <definedName name="MANU555" localSheetId="13">'[1]Attach-3 (QR)'!#REF!</definedName>
    <definedName name="MANU555" localSheetId="14">'[2]Attach-3 (QR)'!#REF!</definedName>
    <definedName name="MANU555" localSheetId="23">'[2]Attach-3 (QR)'!#REF!</definedName>
    <definedName name="MANU555" localSheetId="25">'[2]Attach-3 (QR)'!#REF!</definedName>
    <definedName name="MANU555" localSheetId="10">'[2]Attach-3 (QR)'!#REF!</definedName>
    <definedName name="MANU555">'[2]Attach-3 (QR)'!#REF!</definedName>
    <definedName name="MSE">'Bid Form 1st Env.'!$B$80</definedName>
    <definedName name="OLE_LINK3" localSheetId="0">Basic!$B$1</definedName>
    <definedName name="PATH1" localSheetId="13">'[1]Attach-3 (QR)'!#REF!</definedName>
    <definedName name="PATH1" localSheetId="14">'[2]Attach-3 (QR)'!#REF!</definedName>
    <definedName name="PATH1" localSheetId="23">'[2]Attach-3 (QR)'!#REF!</definedName>
    <definedName name="PATH1" localSheetId="25">'[2]Attach-3 (QR)'!#REF!</definedName>
    <definedName name="PATH1" localSheetId="10">'[2]Attach-3 (QR)'!#REF!</definedName>
    <definedName name="PATH1">'[2]Attach-3 (QR)'!#REF!</definedName>
    <definedName name="PATH11" localSheetId="13">'[1]Attach-3 (QR)'!#REF!</definedName>
    <definedName name="PATH11" localSheetId="14">'[2]Attach-3 (QR)'!#REF!</definedName>
    <definedName name="PATH11" localSheetId="23">'[2]Attach-3 (QR)'!#REF!</definedName>
    <definedName name="PATH11" localSheetId="25">'[2]Attach-3 (QR)'!#REF!</definedName>
    <definedName name="PATH11" localSheetId="10">'[2]Attach-3 (QR)'!#REF!</definedName>
    <definedName name="PATH11">'[2]Attach-3 (QR)'!#REF!</definedName>
    <definedName name="PATH111" localSheetId="13">'[1]Attach-3 (QR)'!#REF!</definedName>
    <definedName name="PATH111" localSheetId="14">'[2]Attach-3 (QR)'!#REF!</definedName>
    <definedName name="PATH111" localSheetId="23">'[2]Attach-3 (QR)'!#REF!</definedName>
    <definedName name="PATH111" localSheetId="25">'[2]Attach-3 (QR)'!#REF!</definedName>
    <definedName name="PATH111" localSheetId="10">'[2]Attach-3 (QR)'!#REF!</definedName>
    <definedName name="PATH111">'[2]Attach-3 (QR)'!#REF!</definedName>
    <definedName name="PATH2" localSheetId="13">'[1]Attach-3 (QR)'!#REF!</definedName>
    <definedName name="PATH2" localSheetId="14">'[2]Attach-3 (QR)'!#REF!</definedName>
    <definedName name="PATH2" localSheetId="23">'[2]Attach-3 (QR)'!#REF!</definedName>
    <definedName name="PATH2" localSheetId="25">'[2]Attach-3 (QR)'!#REF!</definedName>
    <definedName name="PATH2" localSheetId="10">'[2]Attach-3 (QR)'!#REF!</definedName>
    <definedName name="PATH2">'[2]Attach-3 (QR)'!#REF!</definedName>
    <definedName name="PATH22" localSheetId="13">'[1]Attach-3 (QR)'!#REF!</definedName>
    <definedName name="PATH22" localSheetId="14">'[2]Attach-3 (QR)'!#REF!</definedName>
    <definedName name="PATH22" localSheetId="23">'[2]Attach-3 (QR)'!#REF!</definedName>
    <definedName name="PATH22" localSheetId="25">'[2]Attach-3 (QR)'!#REF!</definedName>
    <definedName name="PATH22" localSheetId="10">'[2]Attach-3 (QR)'!#REF!</definedName>
    <definedName name="PATH22">'[2]Attach-3 (QR)'!#REF!</definedName>
    <definedName name="PATH222" localSheetId="13">'[1]Attach-3 (QR)'!#REF!</definedName>
    <definedName name="PATH222" localSheetId="14">'[2]Attach-3 (QR)'!#REF!</definedName>
    <definedName name="PATH222" localSheetId="23">'[2]Attach-3 (QR)'!#REF!</definedName>
    <definedName name="PATH222" localSheetId="25">'[2]Attach-3 (QR)'!#REF!</definedName>
    <definedName name="PATH222" localSheetId="10">'[2]Attach-3 (QR)'!#REF!</definedName>
    <definedName name="PATH222">'[2]Attach-3 (QR)'!#REF!</definedName>
    <definedName name="PATH3" localSheetId="13">'[1]Attach-3 (QR)'!#REF!</definedName>
    <definedName name="PATH3" localSheetId="14">'[2]Attach-3 (QR)'!#REF!</definedName>
    <definedName name="PATH3" localSheetId="23">'[2]Attach-3 (QR)'!#REF!</definedName>
    <definedName name="PATH3" localSheetId="25">'[2]Attach-3 (QR)'!#REF!</definedName>
    <definedName name="PATH3" localSheetId="10">'[2]Attach-3 (QR)'!#REF!</definedName>
    <definedName name="PATH3">'[2]Attach-3 (QR)'!#REF!</definedName>
    <definedName name="PATH33" localSheetId="13">'[1]Attach-3 (QR)'!#REF!</definedName>
    <definedName name="PATH33" localSheetId="14">'[2]Attach-3 (QR)'!#REF!</definedName>
    <definedName name="PATH33" localSheetId="23">'[2]Attach-3 (QR)'!#REF!</definedName>
    <definedName name="PATH33" localSheetId="25">'[2]Attach-3 (QR)'!#REF!</definedName>
    <definedName name="PATH33" localSheetId="10">'[2]Attach-3 (QR)'!#REF!</definedName>
    <definedName name="PATH33">'[2]Attach-3 (QR)'!#REF!</definedName>
    <definedName name="PATH333" localSheetId="13">'[1]Attach-3 (QR)'!#REF!</definedName>
    <definedName name="PATH333" localSheetId="14">'[2]Attach-3 (QR)'!#REF!</definedName>
    <definedName name="PATH333" localSheetId="23">'[2]Attach-3 (QR)'!#REF!</definedName>
    <definedName name="PATH333" localSheetId="25">'[2]Attach-3 (QR)'!#REF!</definedName>
    <definedName name="PATH333" localSheetId="10">'[2]Attach-3 (QR)'!#REF!</definedName>
    <definedName name="PATH333">'[2]Attach-3 (QR)'!#REF!</definedName>
    <definedName name="PATH4" localSheetId="13">'[1]Attach-3 (QR)'!#REF!</definedName>
    <definedName name="PATH4" localSheetId="14">'[2]Attach-3 (QR)'!#REF!</definedName>
    <definedName name="PATH4" localSheetId="23">'[2]Attach-3 (QR)'!#REF!</definedName>
    <definedName name="PATH4" localSheetId="25">'[2]Attach-3 (QR)'!#REF!</definedName>
    <definedName name="PATH4" localSheetId="10">'[2]Attach-3 (QR)'!#REF!</definedName>
    <definedName name="PATH4">'[2]Attach-3 (QR)'!#REF!</definedName>
    <definedName name="PATH44" localSheetId="13">'[1]Attach-3 (QR)'!#REF!</definedName>
    <definedName name="PATH44" localSheetId="14">'[2]Attach-3 (QR)'!#REF!</definedName>
    <definedName name="PATH44" localSheetId="23">'[2]Attach-3 (QR)'!#REF!</definedName>
    <definedName name="PATH44" localSheetId="25">'[2]Attach-3 (QR)'!#REF!</definedName>
    <definedName name="PATH44" localSheetId="10">'[2]Attach-3 (QR)'!#REF!</definedName>
    <definedName name="PATH44">'[2]Attach-3 (QR)'!#REF!</definedName>
    <definedName name="PATH444" localSheetId="13">'[1]Attach-3 (QR)'!#REF!</definedName>
    <definedName name="PATH444" localSheetId="14">'[2]Attach-3 (QR)'!#REF!</definedName>
    <definedName name="PATH444" localSheetId="23">'[2]Attach-3 (QR)'!#REF!</definedName>
    <definedName name="PATH444" localSheetId="25">'[2]Attach-3 (QR)'!#REF!</definedName>
    <definedName name="PATH444" localSheetId="10">'[2]Attach-3 (QR)'!#REF!</definedName>
    <definedName name="PATH444">'[2]Attach-3 (QR)'!#REF!</definedName>
    <definedName name="PATH5" localSheetId="13">'[1]Attach-3 (QR)'!#REF!</definedName>
    <definedName name="PATH5" localSheetId="14">'[2]Attach-3 (QR)'!#REF!</definedName>
    <definedName name="PATH5" localSheetId="23">'[2]Attach-3 (QR)'!#REF!</definedName>
    <definedName name="PATH5" localSheetId="25">'[2]Attach-3 (QR)'!#REF!</definedName>
    <definedName name="PATH5" localSheetId="10">'[2]Attach-3 (QR)'!#REF!</definedName>
    <definedName name="PATH5">'[2]Attach-3 (QR)'!#REF!</definedName>
    <definedName name="PATH55" localSheetId="13">'[1]Attach-3 (QR)'!#REF!</definedName>
    <definedName name="PATH55" localSheetId="14">'[2]Attach-3 (QR)'!#REF!</definedName>
    <definedName name="PATH55" localSheetId="23">'[2]Attach-3 (QR)'!#REF!</definedName>
    <definedName name="PATH55" localSheetId="25">'[2]Attach-3 (QR)'!#REF!</definedName>
    <definedName name="PATH55" localSheetId="10">'[2]Attach-3 (QR)'!#REF!</definedName>
    <definedName name="PATH55">'[2]Attach-3 (QR)'!#REF!</definedName>
    <definedName name="PATH555" localSheetId="13">'[1]Attach-3 (QR)'!#REF!</definedName>
    <definedName name="PATH555" localSheetId="14">'[2]Attach-3 (QR)'!#REF!</definedName>
    <definedName name="PATH555" localSheetId="23">'[2]Attach-3 (QR)'!#REF!</definedName>
    <definedName name="PATH555" localSheetId="25">'[2]Attach-3 (QR)'!#REF!</definedName>
    <definedName name="PATH555" localSheetId="10">'[2]Attach-3 (QR)'!#REF!</definedName>
    <definedName name="PATH555">'[2]Attach-3 (QR)'!#REF!</definedName>
    <definedName name="PATHJV1" localSheetId="13">'[1]Attach-3 (QR)'!#REF!</definedName>
    <definedName name="PATHJV1" localSheetId="14">'[2]Attach-3 (QR)'!#REF!</definedName>
    <definedName name="PATHJV1" localSheetId="23">'[2]Attach-3 (QR)'!#REF!</definedName>
    <definedName name="PATHJV1" localSheetId="25">'[2]Attach-3 (QR)'!#REF!</definedName>
    <definedName name="PATHJV1" localSheetId="10">'[2]Attach-3 (QR)'!#REF!</definedName>
    <definedName name="PATHJV1">'[2]Attach-3 (QR)'!#REF!</definedName>
    <definedName name="PATHJV11" localSheetId="13">'[1]Attach-3 (QR)'!#REF!</definedName>
    <definedName name="PATHJV11" localSheetId="14">'[2]Attach-3 (QR)'!#REF!</definedName>
    <definedName name="PATHJV11" localSheetId="23">'[2]Attach-3 (QR)'!#REF!</definedName>
    <definedName name="PATHJV11" localSheetId="25">'[2]Attach-3 (QR)'!#REF!</definedName>
    <definedName name="PATHJV11" localSheetId="10">'[2]Attach-3 (QR)'!#REF!</definedName>
    <definedName name="PATHJV11">'[2]Attach-3 (QR)'!#REF!</definedName>
    <definedName name="PATHJV111" localSheetId="13">'[1]Attach-3 (QR)'!#REF!</definedName>
    <definedName name="PATHJV111" localSheetId="14">'[2]Attach-3 (QR)'!#REF!</definedName>
    <definedName name="PATHJV111" localSheetId="23">'[2]Attach-3 (QR)'!#REF!</definedName>
    <definedName name="PATHJV111" localSheetId="25">'[2]Attach-3 (QR)'!#REF!</definedName>
    <definedName name="PATHJV111" localSheetId="10">'[2]Attach-3 (QR)'!#REF!</definedName>
    <definedName name="PATHJV111">'[2]Attach-3 (QR)'!#REF!</definedName>
    <definedName name="PATHJV2" localSheetId="13">'[1]Attach-3 (QR)'!#REF!</definedName>
    <definedName name="PATHJV2" localSheetId="14">'[2]Attach-3 (QR)'!#REF!</definedName>
    <definedName name="PATHJV2" localSheetId="23">'[2]Attach-3 (QR)'!#REF!</definedName>
    <definedName name="PATHJV2" localSheetId="25">'[2]Attach-3 (QR)'!#REF!</definedName>
    <definedName name="PATHJV2" localSheetId="10">'[2]Attach-3 (QR)'!#REF!</definedName>
    <definedName name="PATHJV2">'[2]Attach-3 (QR)'!#REF!</definedName>
    <definedName name="PATHJV22" localSheetId="13">'[1]Attach-3 (QR)'!#REF!</definedName>
    <definedName name="PATHJV22" localSheetId="14">'[2]Attach-3 (QR)'!#REF!</definedName>
    <definedName name="PATHJV22" localSheetId="23">'[2]Attach-3 (QR)'!#REF!</definedName>
    <definedName name="PATHJV22" localSheetId="25">'[2]Attach-3 (QR)'!#REF!</definedName>
    <definedName name="PATHJV22" localSheetId="10">'[2]Attach-3 (QR)'!#REF!</definedName>
    <definedName name="PATHJV22">'[2]Attach-3 (QR)'!#REF!</definedName>
    <definedName name="PATHJV222" localSheetId="13">'[1]Attach-3 (QR)'!#REF!</definedName>
    <definedName name="PATHJV222" localSheetId="14">'[2]Attach-3 (QR)'!#REF!</definedName>
    <definedName name="PATHJV222" localSheetId="23">'[2]Attach-3 (QR)'!#REF!</definedName>
    <definedName name="PATHJV222" localSheetId="25">'[2]Attach-3 (QR)'!#REF!</definedName>
    <definedName name="PATHJV222" localSheetId="10">'[2]Attach-3 (QR)'!#REF!</definedName>
    <definedName name="PATHJV222">'[2]Attach-3 (QR)'!#REF!</definedName>
    <definedName name="PATHJV3" localSheetId="13">'[1]Attach-3 (QR)'!#REF!</definedName>
    <definedName name="PATHJV3" localSheetId="14">'[2]Attach-3 (QR)'!#REF!</definedName>
    <definedName name="PATHJV3" localSheetId="23">'[2]Attach-3 (QR)'!#REF!</definedName>
    <definedName name="PATHJV3" localSheetId="25">'[2]Attach-3 (QR)'!#REF!</definedName>
    <definedName name="PATHJV3" localSheetId="10">'[2]Attach-3 (QR)'!#REF!</definedName>
    <definedName name="PATHJV3">'[2]Attach-3 (QR)'!#REF!</definedName>
    <definedName name="PATHJV33" localSheetId="13">'[1]Attach-3 (QR)'!#REF!</definedName>
    <definedName name="PATHJV33" localSheetId="14">'[2]Attach-3 (QR)'!#REF!</definedName>
    <definedName name="PATHJV33" localSheetId="23">'[2]Attach-3 (QR)'!#REF!</definedName>
    <definedName name="PATHJV33" localSheetId="25">'[2]Attach-3 (QR)'!#REF!</definedName>
    <definedName name="PATHJV33" localSheetId="10">'[2]Attach-3 (QR)'!#REF!</definedName>
    <definedName name="PATHJV33">'[2]Attach-3 (QR)'!#REF!</definedName>
    <definedName name="PATHJV333" localSheetId="13">'[1]Attach-3 (QR)'!#REF!</definedName>
    <definedName name="PATHJV333" localSheetId="14">'[2]Attach-3 (QR)'!#REF!</definedName>
    <definedName name="PATHJV333" localSheetId="23">'[2]Attach-3 (QR)'!#REF!</definedName>
    <definedName name="PATHJV333" localSheetId="25">'[2]Attach-3 (QR)'!#REF!</definedName>
    <definedName name="PATHJV333" localSheetId="10">'[2]Attach-3 (QR)'!#REF!</definedName>
    <definedName name="PATHJV333">'[2]Attach-3 (QR)'!#REF!</definedName>
    <definedName name="PATHJVPR11" localSheetId="13">'[1]Attach-3 (QR)'!#REF!</definedName>
    <definedName name="PATHJVPR11" localSheetId="14">'[2]Attach-3 (QR)'!#REF!</definedName>
    <definedName name="PATHJVPR11" localSheetId="23">'[2]Attach-3 (QR)'!#REF!</definedName>
    <definedName name="PATHJVPR11" localSheetId="25">'[2]Attach-3 (QR)'!#REF!</definedName>
    <definedName name="PATHJVPR11" localSheetId="10">'[2]Attach-3 (QR)'!#REF!</definedName>
    <definedName name="PATHJVPR11">'[2]Attach-3 (QR)'!#REF!</definedName>
    <definedName name="PATHJVPR111" localSheetId="13">'[1]Attach-3 (QR)'!#REF!</definedName>
    <definedName name="PATHJVPR111" localSheetId="14">'[2]Attach-3 (QR)'!#REF!</definedName>
    <definedName name="PATHJVPR111" localSheetId="23">'[2]Attach-3 (QR)'!#REF!</definedName>
    <definedName name="PATHJVPR111" localSheetId="25">'[2]Attach-3 (QR)'!#REF!</definedName>
    <definedName name="PATHJVPR111" localSheetId="10">'[2]Attach-3 (QR)'!#REF!</definedName>
    <definedName name="PATHJVPR111">'[2]Attach-3 (QR)'!#REF!</definedName>
    <definedName name="PATHJVPR22" localSheetId="13">'[1]Attach-3 (QR)'!#REF!</definedName>
    <definedName name="PATHJVPR22" localSheetId="14">'[2]Attach-3 (QR)'!#REF!</definedName>
    <definedName name="PATHJVPR22" localSheetId="23">'[2]Attach-3 (QR)'!#REF!</definedName>
    <definedName name="PATHJVPR22" localSheetId="25">'[2]Attach-3 (QR)'!#REF!</definedName>
    <definedName name="PATHJVPR22" localSheetId="10">'[2]Attach-3 (QR)'!#REF!</definedName>
    <definedName name="PATHJVPR22">'[2]Attach-3 (QR)'!#REF!</definedName>
    <definedName name="PATHJVPR222" localSheetId="13">'[1]Attach-3 (QR)'!#REF!</definedName>
    <definedName name="PATHJVPR222" localSheetId="14">'[2]Attach-3 (QR)'!#REF!</definedName>
    <definedName name="PATHJVPR222" localSheetId="23">'[2]Attach-3 (QR)'!#REF!</definedName>
    <definedName name="PATHJVPR222" localSheetId="25">'[2]Attach-3 (QR)'!#REF!</definedName>
    <definedName name="PATHJVPR222" localSheetId="10">'[2]Attach-3 (QR)'!#REF!</definedName>
    <definedName name="PATHJVPR222">'[2]Attach-3 (QR)'!#REF!</definedName>
    <definedName name="PATHLA1" localSheetId="13">'[1]Attach-3 (QR)'!#REF!</definedName>
    <definedName name="PATHLA1" localSheetId="14">'[2]Attach-3 (QR)'!#REF!</definedName>
    <definedName name="PATHLA1" localSheetId="23">'[2]Attach-3 (QR)'!#REF!</definedName>
    <definedName name="PATHLA1" localSheetId="25">'[2]Attach-3 (QR)'!#REF!</definedName>
    <definedName name="PATHLA1" localSheetId="10">'[2]Attach-3 (QR)'!#REF!</definedName>
    <definedName name="PATHLA1">'[2]Attach-3 (QR)'!#REF!</definedName>
    <definedName name="PATHLA2" localSheetId="13">'[1]Attach-3 (QR)'!#REF!</definedName>
    <definedName name="PATHLA2" localSheetId="14">'[2]Attach-3 (QR)'!#REF!</definedName>
    <definedName name="PATHLA2" localSheetId="23">'[2]Attach-3 (QR)'!#REF!</definedName>
    <definedName name="PATHLA2" localSheetId="25">'[2]Attach-3 (QR)'!#REF!</definedName>
    <definedName name="PATHLA2" localSheetId="10">'[2]Attach-3 (QR)'!#REF!</definedName>
    <definedName name="PATHLA2">'[2]Attach-3 (QR)'!#REF!</definedName>
    <definedName name="PATHLA3" localSheetId="13">'[1]Attach-3 (QR)'!#REF!</definedName>
    <definedName name="PATHLA3" localSheetId="14">'[2]Attach-3 (QR)'!#REF!</definedName>
    <definedName name="PATHLA3" localSheetId="23">'[2]Attach-3 (QR)'!#REF!</definedName>
    <definedName name="PATHLA3" localSheetId="25">'[2]Attach-3 (QR)'!#REF!</definedName>
    <definedName name="PATHLA3" localSheetId="10">'[2]Attach-3 (QR)'!#REF!</definedName>
    <definedName name="PATHLA3">'[2]Attach-3 (QR)'!#REF!</definedName>
    <definedName name="PATHLP2" localSheetId="13">'[1]Attach-3 (QR)'!#REF!</definedName>
    <definedName name="PATHLP2" localSheetId="14">'[2]Attach-3 (QR)'!#REF!</definedName>
    <definedName name="PATHLP2" localSheetId="23">'[2]Attach-3 (QR)'!#REF!</definedName>
    <definedName name="PATHLP2" localSheetId="25">'[2]Attach-3 (QR)'!#REF!</definedName>
    <definedName name="PATHLP2" localSheetId="10">'[2]Attach-3 (QR)'!#REF!</definedName>
    <definedName name="PATHLP2">'[2]Attach-3 (QR)'!#REF!</definedName>
    <definedName name="PATHLP3" localSheetId="13">'[1]Attach-3 (QR)'!#REF!</definedName>
    <definedName name="PATHLP3" localSheetId="14">'[2]Attach-3 (QR)'!#REF!</definedName>
    <definedName name="PATHLP3" localSheetId="23">'[2]Attach-3 (QR)'!#REF!</definedName>
    <definedName name="PATHLP3" localSheetId="25">'[2]Attach-3 (QR)'!#REF!</definedName>
    <definedName name="PATHLP3" localSheetId="10">'[2]Attach-3 (QR)'!#REF!</definedName>
    <definedName name="PATHLP3">'[2]Attach-3 (QR)'!#REF!</definedName>
    <definedName name="PATHPR2" localSheetId="13">'[1]Attach-3 (QR)'!#REF!</definedName>
    <definedName name="PATHPR2" localSheetId="14">'[2]Attach-3 (QR)'!#REF!</definedName>
    <definedName name="PATHPR2" localSheetId="23">'[2]Attach-3 (QR)'!#REF!</definedName>
    <definedName name="PATHPR2" localSheetId="25">'[2]Attach-3 (QR)'!#REF!</definedName>
    <definedName name="PATHPR2" localSheetId="10">'[2]Attach-3 (QR)'!#REF!</definedName>
    <definedName name="PATHPR2">'[2]Attach-3 (QR)'!#REF!</definedName>
    <definedName name="_xlnm.Print_Area" localSheetId="13">'Attach 10'!$A$1:$E$22</definedName>
    <definedName name="_xlnm.Print_Area" localSheetId="14">'Attach -10'!$A$1:$F$24</definedName>
    <definedName name="_xlnm.Print_Area" localSheetId="15">'Attach 11'!$A$1:$E$74</definedName>
    <definedName name="_xlnm.Print_Area" localSheetId="17">'Attach 13'!$A$1:$E$22</definedName>
    <definedName name="_xlnm.Print_Area" localSheetId="18">'Attach 14'!$A$1:$E$27</definedName>
    <definedName name="_xlnm.Print_Area" localSheetId="19">'Attach 14 IP'!$A$8:$I$224</definedName>
    <definedName name="_xlnm.Print_Area" localSheetId="20">'Attach 15'!$A$1:$E$86</definedName>
    <definedName name="_xlnm.Print_Area" localSheetId="21">'Attach 16'!$A$1:$L$100</definedName>
    <definedName name="_xlnm.Print_Area" localSheetId="22">'Attach 17'!$A$1:$J$24</definedName>
    <definedName name="_xlnm.Print_Area" localSheetId="23">'Attach 18'!$A$1:$E$25</definedName>
    <definedName name="_xlnm.Print_Area" localSheetId="24">'Attach 19'!$A$1:$J$27</definedName>
    <definedName name="_xlnm.Print_Area" localSheetId="25">'Attach 20'!$A$1:$I$321</definedName>
    <definedName name="_xlnm.Print_Area" localSheetId="4">'Attach 3 (JV)'!$A$1:$H$16</definedName>
    <definedName name="_xlnm.Print_Area" localSheetId="5">'Attach 3 (QR)'!$A$1:$I$320</definedName>
    <definedName name="_xlnm.Print_Area" localSheetId="6">'Attach 4'!$A$1:$G$23</definedName>
    <definedName name="_xlnm.Print_Area" localSheetId="7">'Attach 4 (A)'!$A$1:$E$60</definedName>
    <definedName name="_xlnm.Print_Area" localSheetId="8">'Attach 4 (B) '!$A$1:$E$60</definedName>
    <definedName name="_xlnm.Print_Area" localSheetId="9">'Attach 5'!$A$1:$E$76</definedName>
    <definedName name="_xlnm.Print_Area" localSheetId="10">'Attach 5 (A)'!$A$1:$E$38</definedName>
    <definedName name="_xlnm.Print_Area" localSheetId="11">'Attach 6'!$A$1:$E$51</definedName>
    <definedName name="_xlnm.Print_Area" localSheetId="12">'Attach 9'!$A$1:$F$50</definedName>
    <definedName name="_xlnm.Print_Area" localSheetId="26">'Bid Form 1st Env.'!$A$22:$F$153</definedName>
    <definedName name="_xlnm.Print_Area" localSheetId="1">Cover!$A$1:$F$21</definedName>
    <definedName name="_xlnm.Print_Area" localSheetId="2">Instructions!$A$1:$C$14</definedName>
    <definedName name="_xlnm.Print_Area" localSheetId="3">'Names of Bidder'!$B$1:$G$36</definedName>
    <definedName name="_xlnm.Print_Area" localSheetId="27">'T &amp; D'!$A$1:$E$12</definedName>
    <definedName name="_xlnm.Print_Titles" localSheetId="4">'Attach 3 (JV)'!#REF!</definedName>
    <definedName name="_xlnm.Print_Titles" localSheetId="6">'Attach 4'!#REF!</definedName>
    <definedName name="_xlnm.Print_Titles" localSheetId="12">'Attach 9'!$18:$18</definedName>
    <definedName name="printedname" localSheetId="13">#REF!</definedName>
    <definedName name="printedname">#REF!</definedName>
    <definedName name="_xlnm.Recorder" localSheetId="26">#REF!</definedName>
    <definedName name="_xlnm.Recorder">#REF!</definedName>
    <definedName name="TEST" localSheetId="26">#REF!</definedName>
    <definedName name="TEST">#REF!</definedName>
    <definedName name="ttt" localSheetId="13">#REF!</definedName>
    <definedName name="ttt" localSheetId="14">#REF!</definedName>
    <definedName name="ttt" localSheetId="23">#REF!</definedName>
    <definedName name="ttt" localSheetId="25">#REF!</definedName>
    <definedName name="ttt" localSheetId="10">#REF!</definedName>
    <definedName name="ttt">#REF!</definedName>
    <definedName name="typeofbidder" localSheetId="13">#REF!</definedName>
    <definedName name="typeofbidder">#REF!</definedName>
    <definedName name="uuu" localSheetId="13">#REF!</definedName>
    <definedName name="uuu" localSheetId="14">#REF!</definedName>
    <definedName name="uuu" localSheetId="23">#REF!</definedName>
    <definedName name="uuu" localSheetId="25">#REF!</definedName>
    <definedName name="uuu" localSheetId="10">#REF!</definedName>
    <definedName name="uuu">#REF!</definedName>
    <definedName name="yyy" localSheetId="13">#REF!</definedName>
    <definedName name="yyy" localSheetId="14">#REF!</definedName>
    <definedName name="yyy" localSheetId="23">#REF!</definedName>
    <definedName name="yyy" localSheetId="25">#REF!</definedName>
    <definedName name="yyy" localSheetId="10">#REF!</definedName>
    <definedName name="yyy">#REF!</definedName>
    <definedName name="Z_01ACF2E1_8E61_4459_ABC1_B6C183DEED61_.wvu.PrintArea" localSheetId="25" hidden="1">'Attach 20'!$A$1:$I$38</definedName>
    <definedName name="Z_01ACF2E1_8E61_4459_ABC1_B6C183DEED61_.wvu.PrintArea" localSheetId="4" hidden="1">'Attach 3 (JV)'!$A$1:$H$18</definedName>
    <definedName name="Z_01ACF2E1_8E61_4459_ABC1_B6C183DEED61_.wvu.PrintArea" localSheetId="5" hidden="1">'Attach 3 (QR)'!$A$1:$I$38</definedName>
    <definedName name="Z_01ACF2E1_8E61_4459_ABC1_B6C183DEED61_.wvu.PrintArea" localSheetId="6" hidden="1">'Attach 4'!$A$1:$G$10</definedName>
    <definedName name="Z_01ACF2E1_8E61_4459_ABC1_B6C183DEED61_.wvu.PrintArea" localSheetId="3" hidden="1">'Names of Bidder'!$B$1:$E$34</definedName>
    <definedName name="Z_01ACF2E1_8E61_4459_ABC1_B6C183DEED61_.wvu.PrintTitles" localSheetId="25" hidden="1">'Attach 20'!#REF!</definedName>
    <definedName name="Z_01ACF2E1_8E61_4459_ABC1_B6C183DEED61_.wvu.PrintTitles" localSheetId="4" hidden="1">'Attach 3 (JV)'!#REF!</definedName>
    <definedName name="Z_01ACF2E1_8E61_4459_ABC1_B6C183DEED61_.wvu.PrintTitles" localSheetId="5" hidden="1">'Attach 3 (QR)'!#REF!</definedName>
    <definedName name="Z_01ACF2E1_8E61_4459_ABC1_B6C183DEED61_.wvu.PrintTitles" localSheetId="6" hidden="1">'Attach 4'!#REF!</definedName>
    <definedName name="Z_091A6405_72DB_46E0_B81A_EC53A5C58396_.wvu.Cols" localSheetId="25" hidden="1">'Attach 20'!$L:$L</definedName>
    <definedName name="Z_091A6405_72DB_46E0_B81A_EC53A5C58396_.wvu.Cols" localSheetId="4" hidden="1">'Attach 3 (JV)'!$K:$K</definedName>
    <definedName name="Z_091A6405_72DB_46E0_B81A_EC53A5C58396_.wvu.Cols" localSheetId="5" hidden="1">'Attach 3 (QR)'!$L:$L</definedName>
    <definedName name="Z_091A6405_72DB_46E0_B81A_EC53A5C58396_.wvu.Cols" localSheetId="6" hidden="1">'Attach 4'!$J:$J,'Attach 4'!$L:$R</definedName>
    <definedName name="Z_091A6405_72DB_46E0_B81A_EC53A5C58396_.wvu.Cols" localSheetId="3" hidden="1">'Names of Bidder'!$L:$L</definedName>
    <definedName name="Z_091A6405_72DB_46E0_B81A_EC53A5C58396_.wvu.FilterData" localSheetId="25" hidden="1">'Attach 20'!#REF!</definedName>
    <definedName name="Z_091A6405_72DB_46E0_B81A_EC53A5C58396_.wvu.FilterData" localSheetId="4" hidden="1">'Attach 3 (JV)'!#REF!</definedName>
    <definedName name="Z_091A6405_72DB_46E0_B81A_EC53A5C58396_.wvu.FilterData" localSheetId="5" hidden="1">'Attach 3 (QR)'!#REF!</definedName>
    <definedName name="Z_091A6405_72DB_46E0_B81A_EC53A5C58396_.wvu.FilterData" localSheetId="6" hidden="1">'Attach 4'!#REF!</definedName>
    <definedName name="Z_091A6405_72DB_46E0_B81A_EC53A5C58396_.wvu.PrintArea" localSheetId="25" hidden="1">'Attach 20'!$A$1:$I$38</definedName>
    <definedName name="Z_091A6405_72DB_46E0_B81A_EC53A5C58396_.wvu.PrintArea" localSheetId="4" hidden="1">'Attach 3 (JV)'!$A$1:$H$17</definedName>
    <definedName name="Z_091A6405_72DB_46E0_B81A_EC53A5C58396_.wvu.PrintArea" localSheetId="5" hidden="1">'Attach 3 (QR)'!$A$1:$I$38</definedName>
    <definedName name="Z_091A6405_72DB_46E0_B81A_EC53A5C58396_.wvu.PrintArea" localSheetId="6" hidden="1">'Attach 4'!$A$1:$G$23</definedName>
    <definedName name="Z_091A6405_72DB_46E0_B81A_EC53A5C58396_.wvu.PrintArea" localSheetId="2" hidden="1">Instructions!$A$1:$C$14</definedName>
    <definedName name="Z_091A6405_72DB_46E0_B81A_EC53A5C58396_.wvu.PrintArea" localSheetId="3" hidden="1">'Names of Bidder'!$B$1:$E$34</definedName>
    <definedName name="Z_091A6405_72DB_46E0_B81A_EC53A5C58396_.wvu.PrintArea" localSheetId="27" hidden="1">'T &amp; D'!$A$1:$E$12</definedName>
    <definedName name="Z_091A6405_72DB_46E0_B81A_EC53A5C58396_.wvu.PrintTitles" localSheetId="25" hidden="1">'Attach 20'!#REF!</definedName>
    <definedName name="Z_091A6405_72DB_46E0_B81A_EC53A5C58396_.wvu.PrintTitles" localSheetId="4" hidden="1">'Attach 3 (JV)'!#REF!</definedName>
    <definedName name="Z_091A6405_72DB_46E0_B81A_EC53A5C58396_.wvu.PrintTitles" localSheetId="5" hidden="1">'Attach 3 (QR)'!#REF!</definedName>
    <definedName name="Z_091A6405_72DB_46E0_B81A_EC53A5C58396_.wvu.PrintTitles" localSheetId="6" hidden="1">'Attach 4'!#REF!</definedName>
    <definedName name="Z_091A6405_72DB_46E0_B81A_EC53A5C58396_.wvu.Rows" localSheetId="1" hidden="1">Cover!#REF!</definedName>
    <definedName name="Z_14D7F02E_BCCA_4517_ABC7_537FF4AEB67A_.wvu.Cols" localSheetId="6" hidden="1">'Attach 4'!$L:$R</definedName>
    <definedName name="Z_14D7F02E_BCCA_4517_ABC7_537FF4AEB67A_.wvu.FilterData" localSheetId="25" hidden="1">'Attach 20'!#REF!</definedName>
    <definedName name="Z_14D7F02E_BCCA_4517_ABC7_537FF4AEB67A_.wvu.FilterData" localSheetId="4" hidden="1">'Attach 3 (JV)'!#REF!</definedName>
    <definedName name="Z_14D7F02E_BCCA_4517_ABC7_537FF4AEB67A_.wvu.FilterData" localSheetId="5" hidden="1">'Attach 3 (QR)'!#REF!</definedName>
    <definedName name="Z_14D7F02E_BCCA_4517_ABC7_537FF4AEB67A_.wvu.PrintArea" localSheetId="25" hidden="1">'Attach 20'!$A$1:$I$38</definedName>
    <definedName name="Z_14D7F02E_BCCA_4517_ABC7_537FF4AEB67A_.wvu.PrintArea" localSheetId="4" hidden="1">'Attach 3 (JV)'!$A$1:$H$18</definedName>
    <definedName name="Z_14D7F02E_BCCA_4517_ABC7_537FF4AEB67A_.wvu.PrintArea" localSheetId="5" hidden="1">'Attach 3 (QR)'!$A$1:$I$38</definedName>
    <definedName name="Z_14D7F02E_BCCA_4517_ABC7_537FF4AEB67A_.wvu.PrintArea" localSheetId="6" hidden="1">'Attach 4'!$A$1:$G$24</definedName>
    <definedName name="Z_14D7F02E_BCCA_4517_ABC7_537FF4AEB67A_.wvu.PrintArea" localSheetId="2" hidden="1">Instructions!$A$1:$C$14</definedName>
    <definedName name="Z_14D7F02E_BCCA_4517_ABC7_537FF4AEB67A_.wvu.PrintArea" localSheetId="3" hidden="1">'Names of Bidder'!$B$1:$E$34</definedName>
    <definedName name="Z_14D7F02E_BCCA_4517_ABC7_537FF4AEB67A_.wvu.PrintTitles" localSheetId="25" hidden="1">'Attach 20'!#REF!</definedName>
    <definedName name="Z_14D7F02E_BCCA_4517_ABC7_537FF4AEB67A_.wvu.PrintTitles" localSheetId="4" hidden="1">'Attach 3 (JV)'!#REF!</definedName>
    <definedName name="Z_14D7F02E_BCCA_4517_ABC7_537FF4AEB67A_.wvu.PrintTitles" localSheetId="5" hidden="1">'Attach 3 (QR)'!#REF!</definedName>
    <definedName name="Z_14D7F02E_BCCA_4517_ABC7_537FF4AEB67A_.wvu.PrintTitles" localSheetId="6" hidden="1">'Attach 4'!#REF!</definedName>
    <definedName name="Z_1598E24B_C167_4D9B_BECE_42110231E87D_.wvu.Cols" localSheetId="14" hidden="1">'Attach -10'!$G:$G</definedName>
    <definedName name="Z_1598E24B_C167_4D9B_BECE_42110231E87D_.wvu.Cols" localSheetId="15" hidden="1">'Attach 11'!$F:$F</definedName>
    <definedName name="Z_1598E24B_C167_4D9B_BECE_42110231E87D_.wvu.Cols" localSheetId="19" hidden="1">'Attach 14 IP'!$J:$P</definedName>
    <definedName name="Z_1598E24B_C167_4D9B_BECE_42110231E87D_.wvu.Cols" localSheetId="20" hidden="1">'Attach 15'!$F:$F</definedName>
    <definedName name="Z_1598E24B_C167_4D9B_BECE_42110231E87D_.wvu.Cols" localSheetId="21" hidden="1">'Attach 16'!$N:$N</definedName>
    <definedName name="Z_1598E24B_C167_4D9B_BECE_42110231E87D_.wvu.Cols" localSheetId="4" hidden="1">'Attach 3 (JV)'!$J:$L</definedName>
    <definedName name="Z_1598E24B_C167_4D9B_BECE_42110231E87D_.wvu.Cols" localSheetId="6" hidden="1">'Attach 4'!$H:$J,'Attach 4'!$L:$R</definedName>
    <definedName name="Z_1598E24B_C167_4D9B_BECE_42110231E87D_.wvu.Cols" localSheetId="7" hidden="1">'Attach 4 (A)'!$F:$F</definedName>
    <definedName name="Z_1598E24B_C167_4D9B_BECE_42110231E87D_.wvu.Cols" localSheetId="8" hidden="1">'Attach 4 (B) '!$F:$F</definedName>
    <definedName name="Z_1598E24B_C167_4D9B_BECE_42110231E87D_.wvu.Cols" localSheetId="9" hidden="1">'Attach 5'!$F:$F</definedName>
    <definedName name="Z_1598E24B_C167_4D9B_BECE_42110231E87D_.wvu.Cols" localSheetId="10" hidden="1">'Attach 5 (A)'!$F:$F</definedName>
    <definedName name="Z_1598E24B_C167_4D9B_BECE_42110231E87D_.wvu.Cols" localSheetId="11" hidden="1">'Attach 6'!$F:$F</definedName>
    <definedName name="Z_1598E24B_C167_4D9B_BECE_42110231E87D_.wvu.Cols" localSheetId="3" hidden="1">'Names of Bidder'!$I:$I,'Names of Bidder'!$L:$L</definedName>
    <definedName name="Z_1598E24B_C167_4D9B_BECE_42110231E87D_.wvu.Cols" localSheetId="28" hidden="1">'N-W (Cr.)'!$F:$U</definedName>
    <definedName name="Z_1598E24B_C167_4D9B_BECE_42110231E87D_.wvu.FilterData" localSheetId="3" hidden="1">'Names of Bidder'!$D$6:$G$7</definedName>
    <definedName name="Z_1598E24B_C167_4D9B_BECE_42110231E87D_.wvu.PrintArea" localSheetId="13" hidden="1">'Attach 10'!$A$1:$E$22</definedName>
    <definedName name="Z_1598E24B_C167_4D9B_BECE_42110231E87D_.wvu.PrintArea" localSheetId="14" hidden="1">'Attach -10'!$A$1:$F$24</definedName>
    <definedName name="Z_1598E24B_C167_4D9B_BECE_42110231E87D_.wvu.PrintArea" localSheetId="15" hidden="1">'Attach 11'!$A$1:$E$74</definedName>
    <definedName name="Z_1598E24B_C167_4D9B_BECE_42110231E87D_.wvu.PrintArea" localSheetId="17" hidden="1">'Attach 13'!$A$1:$E$22</definedName>
    <definedName name="Z_1598E24B_C167_4D9B_BECE_42110231E87D_.wvu.PrintArea" localSheetId="18" hidden="1">'Attach 14'!$A$1:$E$27</definedName>
    <definedName name="Z_1598E24B_C167_4D9B_BECE_42110231E87D_.wvu.PrintArea" localSheetId="19" hidden="1">'Attach 14 IP'!$A$8:$I$224</definedName>
    <definedName name="Z_1598E24B_C167_4D9B_BECE_42110231E87D_.wvu.PrintArea" localSheetId="20" hidden="1">'Attach 15'!$A$1:$E$86</definedName>
    <definedName name="Z_1598E24B_C167_4D9B_BECE_42110231E87D_.wvu.PrintArea" localSheetId="21" hidden="1">'Attach 16'!$A$1:$L$102</definedName>
    <definedName name="Z_1598E24B_C167_4D9B_BECE_42110231E87D_.wvu.PrintArea" localSheetId="22" hidden="1">'Attach 17'!$A$1:$J$24</definedName>
    <definedName name="Z_1598E24B_C167_4D9B_BECE_42110231E87D_.wvu.PrintArea" localSheetId="23" hidden="1">'Attach 18'!$A$1:$E$27</definedName>
    <definedName name="Z_1598E24B_C167_4D9B_BECE_42110231E87D_.wvu.PrintArea" localSheetId="24" hidden="1">'Attach 19'!$A$1:$J$27</definedName>
    <definedName name="Z_1598E24B_C167_4D9B_BECE_42110231E87D_.wvu.PrintArea" localSheetId="25" hidden="1">'Attach 20'!$A$1:$I$321</definedName>
    <definedName name="Z_1598E24B_C167_4D9B_BECE_42110231E87D_.wvu.PrintArea" localSheetId="4" hidden="1">'Attach 3 (JV)'!$A$1:$H$16</definedName>
    <definedName name="Z_1598E24B_C167_4D9B_BECE_42110231E87D_.wvu.PrintArea" localSheetId="5" hidden="1">'Attach 3 (QR)'!$A$1:$I$321</definedName>
    <definedName name="Z_1598E24B_C167_4D9B_BECE_42110231E87D_.wvu.PrintArea" localSheetId="6" hidden="1">'Attach 4'!$A$1:$G$23</definedName>
    <definedName name="Z_1598E24B_C167_4D9B_BECE_42110231E87D_.wvu.PrintArea" localSheetId="7" hidden="1">'Attach 4 (A)'!$A$1:$E$60</definedName>
    <definedName name="Z_1598E24B_C167_4D9B_BECE_42110231E87D_.wvu.PrintArea" localSheetId="8" hidden="1">'Attach 4 (B) '!$A$1:$E$60</definedName>
    <definedName name="Z_1598E24B_C167_4D9B_BECE_42110231E87D_.wvu.PrintArea" localSheetId="9" hidden="1">'Attach 5'!$A$1:$E$76</definedName>
    <definedName name="Z_1598E24B_C167_4D9B_BECE_42110231E87D_.wvu.PrintArea" localSheetId="10" hidden="1">'Attach 5 (A)'!$A$1:$E$38</definedName>
    <definedName name="Z_1598E24B_C167_4D9B_BECE_42110231E87D_.wvu.PrintArea" localSheetId="11" hidden="1">'Attach 6'!$A$1:$E$51</definedName>
    <definedName name="Z_1598E24B_C167_4D9B_BECE_42110231E87D_.wvu.PrintArea" localSheetId="12" hidden="1">'Attach 9'!$A$1:$E$50</definedName>
    <definedName name="Z_1598E24B_C167_4D9B_BECE_42110231E87D_.wvu.PrintArea" localSheetId="26" hidden="1">'Bid Form 1st Env.'!$A$22:$F$153</definedName>
    <definedName name="Z_1598E24B_C167_4D9B_BECE_42110231E87D_.wvu.PrintArea" localSheetId="2" hidden="1">Instructions!$A$1:$C$14</definedName>
    <definedName name="Z_1598E24B_C167_4D9B_BECE_42110231E87D_.wvu.PrintArea" localSheetId="3" hidden="1">'Names of Bidder'!$B$1:$G$37</definedName>
    <definedName name="Z_1598E24B_C167_4D9B_BECE_42110231E87D_.wvu.PrintArea" localSheetId="27" hidden="1">'T &amp; D'!$A$1:$E$12</definedName>
    <definedName name="Z_1598E24B_C167_4D9B_BECE_42110231E87D_.wvu.PrintTitles" localSheetId="12" hidden="1">'Attach 9'!$18:$18</definedName>
    <definedName name="Z_1598E24B_C167_4D9B_BECE_42110231E87D_.wvu.Rows" localSheetId="14" hidden="1">'Attach -10'!$18:$19</definedName>
    <definedName name="Z_1598E24B_C167_4D9B_BECE_42110231E87D_.wvu.Rows" localSheetId="18" hidden="1">'Attach 14'!$4:$4</definedName>
    <definedName name="Z_1598E24B_C167_4D9B_BECE_42110231E87D_.wvu.Rows" localSheetId="21" hidden="1">'Attach 16'!$58:$59</definedName>
    <definedName name="Z_1598E24B_C167_4D9B_BECE_42110231E87D_.wvu.Rows" localSheetId="23" hidden="1">'Attach 18'!$4:$4</definedName>
    <definedName name="Z_1598E24B_C167_4D9B_BECE_42110231E87D_.wvu.Rows" localSheetId="25" hidden="1">'Attach 20'!$17:$316</definedName>
    <definedName name="Z_1598E24B_C167_4D9B_BECE_42110231E87D_.wvu.Rows" localSheetId="5" hidden="1">'Attach 3 (QR)'!$17:$316</definedName>
    <definedName name="Z_1598E24B_C167_4D9B_BECE_42110231E87D_.wvu.Rows" localSheetId="9" hidden="1">'Attach 5'!$26:$33</definedName>
    <definedName name="Z_1598E24B_C167_4D9B_BECE_42110231E87D_.wvu.Rows" localSheetId="10" hidden="1">'Attach 5 (A)'!$28:$33</definedName>
    <definedName name="Z_1598E24B_C167_4D9B_BECE_42110231E87D_.wvu.Rows" localSheetId="12" hidden="1">'Attach 9'!$37:$46</definedName>
    <definedName name="Z_1598E24B_C167_4D9B_BECE_42110231E87D_.wvu.Rows" localSheetId="26" hidden="1">'Bid Form 1st Env.'!$5:$7,'Bid Form 1st Env.'!$68:$70,'Bid Form 1st Env.'!$90:$93,'Bid Form 1st Env.'!#REF!,'Bid Form 1st Env.'!$150:$151</definedName>
    <definedName name="Z_1598E24B_C167_4D9B_BECE_42110231E87D_.wvu.Rows" localSheetId="28" hidden="1">'N-W (Cr.)'!$1:$119</definedName>
    <definedName name="Z_1C70608C_646A_4043_A222_6253B5006A93_.wvu.Cols" localSheetId="20" hidden="1">'Attach 15'!$H:$H</definedName>
    <definedName name="Z_1C70608C_646A_4043_A222_6253B5006A93_.wvu.Cols" localSheetId="9" hidden="1">'Attach 5'!$H:$H</definedName>
    <definedName name="Z_1C70608C_646A_4043_A222_6253B5006A93_.wvu.Cols" localSheetId="10" hidden="1">'Attach 5 (A)'!$H:$H</definedName>
    <definedName name="Z_1C70608C_646A_4043_A222_6253B5006A93_.wvu.Cols" localSheetId="11" hidden="1">'Attach 6'!$H:$H</definedName>
    <definedName name="Z_1C70608C_646A_4043_A222_6253B5006A93_.wvu.PrintArea" localSheetId="13" hidden="1">'Attach 10'!$A$1:$E$28</definedName>
    <definedName name="Z_1C70608C_646A_4043_A222_6253B5006A93_.wvu.PrintArea" localSheetId="14" hidden="1">'Attach -10'!$A$1:$F$24</definedName>
    <definedName name="Z_1C70608C_646A_4043_A222_6253B5006A93_.wvu.PrintArea" localSheetId="15" hidden="1">'Attach 11'!$A$1:$E$57</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0" hidden="1">'Attach 15'!$A$1:$E$87</definedName>
    <definedName name="Z_1C70608C_646A_4043_A222_6253B5006A93_.wvu.PrintArea" localSheetId="21" hidden="1">'Attach 16'!$A$1:$L$102</definedName>
    <definedName name="Z_1C70608C_646A_4043_A222_6253B5006A93_.wvu.PrintArea" localSheetId="23" hidden="1">'Attach 18'!$A$1:$E$29</definedName>
    <definedName name="Z_1C70608C_646A_4043_A222_6253B5006A93_.wvu.PrintArea" localSheetId="7" hidden="1">'Attach 4 (A)'!$A$1:$E$27</definedName>
    <definedName name="Z_1C70608C_646A_4043_A222_6253B5006A93_.wvu.PrintArea" localSheetId="8" hidden="1">'Attach 4 (B) '!$A$1:$E$27</definedName>
    <definedName name="Z_1C70608C_646A_4043_A222_6253B5006A93_.wvu.PrintArea" localSheetId="9" hidden="1">'Attach 5'!$A$1:$E$76</definedName>
    <definedName name="Z_1C70608C_646A_4043_A222_6253B5006A93_.wvu.PrintArea" localSheetId="10" hidden="1">'Attach 5 (A)'!$A$1:$E$76</definedName>
    <definedName name="Z_1C70608C_646A_4043_A222_6253B5006A93_.wvu.PrintArea" localSheetId="11" hidden="1">'Attach 6'!$A$1:$E$51</definedName>
    <definedName name="Z_1C70608C_646A_4043_A222_6253B5006A93_.wvu.PrintArea" localSheetId="12" hidden="1">'Attach 9'!$A$1:$D$50</definedName>
    <definedName name="Z_1C70608C_646A_4043_A222_6253B5006A93_.wvu.PrintTitles" localSheetId="12" hidden="1">'Attach 9'!$18:$18</definedName>
    <definedName name="Z_1C70608C_646A_4043_A222_6253B5006A93_.wvu.Rows" localSheetId="19" hidden="1">'Attach 14 IP'!$43:$45</definedName>
    <definedName name="Z_1C70608C_646A_4043_A222_6253B5006A93_.wvu.Rows" localSheetId="9" hidden="1">'Attach 5'!$26:$33</definedName>
    <definedName name="Z_1C70608C_646A_4043_A222_6253B5006A93_.wvu.Rows" localSheetId="10" hidden="1">'Attach 5 (A)'!$28:$33</definedName>
    <definedName name="Z_237D8718_39ED_4FFE_B3B2_D1192F8D2E87_.wvu.Cols" localSheetId="20" hidden="1">'Attach 15'!$H:$H</definedName>
    <definedName name="Z_237D8718_39ED_4FFE_B3B2_D1192F8D2E87_.wvu.Cols" localSheetId="9" hidden="1">'Attach 5'!$H:$H</definedName>
    <definedName name="Z_237D8718_39ED_4FFE_B3B2_D1192F8D2E87_.wvu.Cols" localSheetId="10" hidden="1">'Attach 5 (A)'!$H:$H</definedName>
    <definedName name="Z_237D8718_39ED_4FFE_B3B2_D1192F8D2E87_.wvu.Cols" localSheetId="11" hidden="1">'Attach 6'!$H:$H</definedName>
    <definedName name="Z_237D8718_39ED_4FFE_B3B2_D1192F8D2E87_.wvu.PrintArea" localSheetId="13" hidden="1">'Attach 10'!$A$1:$E$28</definedName>
    <definedName name="Z_237D8718_39ED_4FFE_B3B2_D1192F8D2E87_.wvu.PrintArea" localSheetId="14" hidden="1">'Attach -10'!$A$1:$F$24</definedName>
    <definedName name="Z_237D8718_39ED_4FFE_B3B2_D1192F8D2E87_.wvu.PrintArea" localSheetId="15" hidden="1">'Attach 11'!$A$1:$E$57</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0" hidden="1">'Attach 15'!$A$1:$E$87</definedName>
    <definedName name="Z_237D8718_39ED_4FFE_B3B2_D1192F8D2E87_.wvu.PrintArea" localSheetId="21" hidden="1">'Attach 16'!$A$1:$L$102</definedName>
    <definedName name="Z_237D8718_39ED_4FFE_B3B2_D1192F8D2E87_.wvu.PrintArea" localSheetId="23" hidden="1">'Attach 18'!$A$1:$E$29</definedName>
    <definedName name="Z_237D8718_39ED_4FFE_B3B2_D1192F8D2E87_.wvu.PrintArea" localSheetId="7" hidden="1">'Attach 4 (A)'!$A$1:$E$27</definedName>
    <definedName name="Z_237D8718_39ED_4FFE_B3B2_D1192F8D2E87_.wvu.PrintArea" localSheetId="8" hidden="1">'Attach 4 (B) '!$A$1:$E$27</definedName>
    <definedName name="Z_237D8718_39ED_4FFE_B3B2_D1192F8D2E87_.wvu.PrintArea" localSheetId="9" hidden="1">'Attach 5'!$A$1:$E$76</definedName>
    <definedName name="Z_237D8718_39ED_4FFE_B3B2_D1192F8D2E87_.wvu.PrintArea" localSheetId="10" hidden="1">'Attach 5 (A)'!$A$1:$E$76</definedName>
    <definedName name="Z_237D8718_39ED_4FFE_B3B2_D1192F8D2E87_.wvu.PrintArea" localSheetId="11" hidden="1">'Attach 6'!$A$1:$E$51</definedName>
    <definedName name="Z_237D8718_39ED_4FFE_B3B2_D1192F8D2E87_.wvu.PrintArea" localSheetId="12" hidden="1">'Attach 9'!$A$1:$D$50</definedName>
    <definedName name="Z_237D8718_39ED_4FFE_B3B2_D1192F8D2E87_.wvu.PrintTitles" localSheetId="12" hidden="1">'Attach 9'!$18:$18</definedName>
    <definedName name="Z_237D8718_39ED_4FFE_B3B2_D1192F8D2E87_.wvu.Rows" localSheetId="19" hidden="1">'Attach 14 IP'!$43:$45</definedName>
    <definedName name="Z_237D8718_39ED_4FFE_B3B2_D1192F8D2E87_.wvu.Rows" localSheetId="9" hidden="1">'Attach 5'!$26:$33</definedName>
    <definedName name="Z_237D8718_39ED_4FFE_B3B2_D1192F8D2E87_.wvu.Rows" localSheetId="10" hidden="1">'Attach 5 (A)'!$28:$33</definedName>
    <definedName name="Z_2648A02A_7B8C_446F_A14E_7410EA5360FE_.wvu.Cols" localSheetId="14" hidden="1">'Attach -10'!$G:$G</definedName>
    <definedName name="Z_2648A02A_7B8C_446F_A14E_7410EA5360FE_.wvu.Cols" localSheetId="15" hidden="1">'Attach 11'!$F:$F</definedName>
    <definedName name="Z_2648A02A_7B8C_446F_A14E_7410EA5360FE_.wvu.Cols" localSheetId="19" hidden="1">'Attach 14 IP'!$J:$P</definedName>
    <definedName name="Z_2648A02A_7B8C_446F_A14E_7410EA5360FE_.wvu.Cols" localSheetId="20" hidden="1">'Attach 15'!$F:$F</definedName>
    <definedName name="Z_2648A02A_7B8C_446F_A14E_7410EA5360FE_.wvu.Cols" localSheetId="21" hidden="1">'Attach 16'!$N:$N</definedName>
    <definedName name="Z_2648A02A_7B8C_446F_A14E_7410EA5360FE_.wvu.Cols" localSheetId="25" hidden="1">'Attach 20'!$K:$K</definedName>
    <definedName name="Z_2648A02A_7B8C_446F_A14E_7410EA5360FE_.wvu.Cols" localSheetId="4" hidden="1">'Attach 3 (JV)'!$J:$L</definedName>
    <definedName name="Z_2648A02A_7B8C_446F_A14E_7410EA5360FE_.wvu.Cols" localSheetId="5" hidden="1">'Attach 3 (QR)'!$K:$K</definedName>
    <definedName name="Z_2648A02A_7B8C_446F_A14E_7410EA5360FE_.wvu.Cols" localSheetId="6" hidden="1">'Attach 4'!$H:$J,'Attach 4'!$L:$R</definedName>
    <definedName name="Z_2648A02A_7B8C_446F_A14E_7410EA5360FE_.wvu.Cols" localSheetId="7" hidden="1">'Attach 4 (A)'!$F:$F</definedName>
    <definedName name="Z_2648A02A_7B8C_446F_A14E_7410EA5360FE_.wvu.Cols" localSheetId="8" hidden="1">'Attach 4 (B) '!$F:$F</definedName>
    <definedName name="Z_2648A02A_7B8C_446F_A14E_7410EA5360FE_.wvu.Cols" localSheetId="9" hidden="1">'Attach 5'!$F:$F</definedName>
    <definedName name="Z_2648A02A_7B8C_446F_A14E_7410EA5360FE_.wvu.Cols" localSheetId="10" hidden="1">'Attach 5 (A)'!$F:$F</definedName>
    <definedName name="Z_2648A02A_7B8C_446F_A14E_7410EA5360FE_.wvu.Cols" localSheetId="11" hidden="1">'Attach 6'!$F:$F</definedName>
    <definedName name="Z_2648A02A_7B8C_446F_A14E_7410EA5360FE_.wvu.Cols" localSheetId="26" hidden="1">'Bid Form 1st Env.'!$G:$J,'Bid Form 1st Env.'!$L:$AV</definedName>
    <definedName name="Z_2648A02A_7B8C_446F_A14E_7410EA5360FE_.wvu.Cols" localSheetId="3" hidden="1">'Names of Bidder'!$L:$L</definedName>
    <definedName name="Z_2648A02A_7B8C_446F_A14E_7410EA5360FE_.wvu.Cols" localSheetId="28" hidden="1">'N-W (Cr.)'!$C:$C,'N-W (Cr.)'!$F:$U</definedName>
    <definedName name="Z_2648A02A_7B8C_446F_A14E_7410EA5360FE_.wvu.PrintArea" localSheetId="14" hidden="1">'Attach -10'!$A$1:$F$24</definedName>
    <definedName name="Z_2648A02A_7B8C_446F_A14E_7410EA5360FE_.wvu.PrintArea" localSheetId="15" hidden="1">'Attach 11'!$A$1:$E$74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0" hidden="1">'Attach 15'!$A$1:$E$86</definedName>
    <definedName name="Z_2648A02A_7B8C_446F_A14E_7410EA5360FE_.wvu.PrintArea" localSheetId="21" hidden="1">'Attach 16'!$A$1:$L$102</definedName>
    <definedName name="Z_2648A02A_7B8C_446F_A14E_7410EA5360FE_.wvu.PrintArea" localSheetId="22" hidden="1">'Attach 17'!$A$1:$J$24</definedName>
    <definedName name="Z_2648A02A_7B8C_446F_A14E_7410EA5360FE_.wvu.PrintArea" localSheetId="23" hidden="1">'Attach 18'!$A$1:$E$27</definedName>
    <definedName name="Z_2648A02A_7B8C_446F_A14E_7410EA5360FE_.wvu.PrintArea" localSheetId="24" hidden="1">'Attach 19'!$A$1:$J$27</definedName>
    <definedName name="Z_2648A02A_7B8C_446F_A14E_7410EA5360FE_.wvu.PrintArea" localSheetId="25" hidden="1">'Attach 20'!$A$1:$I$38</definedName>
    <definedName name="Z_2648A02A_7B8C_446F_A14E_7410EA5360FE_.wvu.PrintArea" localSheetId="4" hidden="1">'Attach 3 (JV)'!$A$1:$H$17</definedName>
    <definedName name="Z_2648A02A_7B8C_446F_A14E_7410EA5360FE_.wvu.PrintArea" localSheetId="5" hidden="1">'Attach 3 (QR)'!$A$1:$I$38</definedName>
    <definedName name="Z_2648A02A_7B8C_446F_A14E_7410EA5360FE_.wvu.PrintArea" localSheetId="6" hidden="1">'Attach 4'!$A$1:$G$23</definedName>
    <definedName name="Z_2648A02A_7B8C_446F_A14E_7410EA5360FE_.wvu.PrintArea" localSheetId="7" hidden="1">'Attach 4 (A)'!$A$1:$E$60</definedName>
    <definedName name="Z_2648A02A_7B8C_446F_A14E_7410EA5360FE_.wvu.PrintArea" localSheetId="8" hidden="1">'Attach 4 (B) '!$A$1:$E$60</definedName>
    <definedName name="Z_2648A02A_7B8C_446F_A14E_7410EA5360FE_.wvu.PrintArea" localSheetId="9" hidden="1">'Attach 5'!$A$1:$E$76</definedName>
    <definedName name="Z_2648A02A_7B8C_446F_A14E_7410EA5360FE_.wvu.PrintArea" localSheetId="10" hidden="1">'Attach 5 (A)'!$A$1:$E$76</definedName>
    <definedName name="Z_2648A02A_7B8C_446F_A14E_7410EA5360FE_.wvu.PrintArea" localSheetId="11" hidden="1">'Attach 6'!$A$1:$E$51</definedName>
    <definedName name="Z_2648A02A_7B8C_446F_A14E_7410EA5360FE_.wvu.PrintArea" localSheetId="12" hidden="1">'Attach 9'!$A$1:$E$50</definedName>
    <definedName name="Z_2648A02A_7B8C_446F_A14E_7410EA5360FE_.wvu.PrintArea" localSheetId="26" hidden="1">'Bid Form 1st Env.'!$A$22:$F$153</definedName>
    <definedName name="Z_2648A02A_7B8C_446F_A14E_7410EA5360FE_.wvu.PrintArea" localSheetId="2" hidden="1">Instructions!$A$1:$C$14</definedName>
    <definedName name="Z_2648A02A_7B8C_446F_A14E_7410EA5360FE_.wvu.PrintArea" localSheetId="3" hidden="1">'Names of Bidder'!$B$1:$G$37</definedName>
    <definedName name="Z_2648A02A_7B8C_446F_A14E_7410EA5360FE_.wvu.PrintArea" localSheetId="27" hidden="1">'T &amp; D'!$A$1:$E$12</definedName>
    <definedName name="Z_2648A02A_7B8C_446F_A14E_7410EA5360FE_.wvu.PrintTitles" localSheetId="12" hidden="1">'Attach 9'!$18:$18</definedName>
    <definedName name="Z_2648A02A_7B8C_446F_A14E_7410EA5360FE_.wvu.Rows" localSheetId="18" hidden="1">'Attach 14'!$4:$4</definedName>
    <definedName name="Z_2648A02A_7B8C_446F_A14E_7410EA5360FE_.wvu.Rows" localSheetId="21" hidden="1">'Attach 16'!$58:$59</definedName>
    <definedName name="Z_2648A02A_7B8C_446F_A14E_7410EA5360FE_.wvu.Rows" localSheetId="23" hidden="1">'Attach 18'!$4:$4</definedName>
    <definedName name="Z_2648A02A_7B8C_446F_A14E_7410EA5360FE_.wvu.Rows" localSheetId="9" hidden="1">'Attach 5'!$26:$33</definedName>
    <definedName name="Z_2648A02A_7B8C_446F_A14E_7410EA5360FE_.wvu.Rows" localSheetId="10" hidden="1">'Attach 5 (A)'!$28:$33</definedName>
    <definedName name="Z_2648A02A_7B8C_446F_A14E_7410EA5360FE_.wvu.Rows" localSheetId="11" hidden="1">'Attach 6'!$4:$4</definedName>
    <definedName name="Z_2648A02A_7B8C_446F_A14E_7410EA5360FE_.wvu.Rows" localSheetId="26" hidden="1">'Bid Form 1st Env.'!$5:$7,'Bid Form 1st Env.'!$68:$70,'Bid Form 1st Env.'!$90:$93,'Bid Form 1st Env.'!$150:$151</definedName>
    <definedName name="Z_2648A02A_7B8C_446F_A14E_7410EA5360FE_.wvu.Rows" localSheetId="1" hidden="1">Cover!#REF!</definedName>
    <definedName name="Z_2648A02A_7B8C_446F_A14E_7410EA5360FE_.wvu.Rows" localSheetId="28" hidden="1">'N-W (Cr.)'!$1:$119</definedName>
    <definedName name="Z_27A45B7A_04F2_4516_B80B_5ED0825D4ED3_.wvu.Cols" localSheetId="25" hidden="1">'Attach 20'!$L:$L</definedName>
    <definedName name="Z_27A45B7A_04F2_4516_B80B_5ED0825D4ED3_.wvu.Cols" localSheetId="4" hidden="1">'Attach 3 (JV)'!$K:$K</definedName>
    <definedName name="Z_27A45B7A_04F2_4516_B80B_5ED0825D4ED3_.wvu.Cols" localSheetId="5" hidden="1">'Attach 3 (QR)'!$L:$L</definedName>
    <definedName name="Z_27A45B7A_04F2_4516_B80B_5ED0825D4ED3_.wvu.Cols" localSheetId="6" hidden="1">'Attach 4'!$J:$J,'Attach 4'!$L:$R</definedName>
    <definedName name="Z_27A45B7A_04F2_4516_B80B_5ED0825D4ED3_.wvu.Cols" localSheetId="3" hidden="1">'Names of Bidder'!$L:$L</definedName>
    <definedName name="Z_27A45B7A_04F2_4516_B80B_5ED0825D4ED3_.wvu.FilterData" localSheetId="25" hidden="1">'Attach 20'!#REF!</definedName>
    <definedName name="Z_27A45B7A_04F2_4516_B80B_5ED0825D4ED3_.wvu.FilterData" localSheetId="4" hidden="1">'Attach 3 (JV)'!#REF!</definedName>
    <definedName name="Z_27A45B7A_04F2_4516_B80B_5ED0825D4ED3_.wvu.FilterData" localSheetId="5" hidden="1">'Attach 3 (QR)'!#REF!</definedName>
    <definedName name="Z_27A45B7A_04F2_4516_B80B_5ED0825D4ED3_.wvu.FilterData" localSheetId="6" hidden="1">'Attach 4'!#REF!</definedName>
    <definedName name="Z_27A45B7A_04F2_4516_B80B_5ED0825D4ED3_.wvu.PrintArea" localSheetId="25" hidden="1">'Attach 20'!$A$1:$I$38</definedName>
    <definedName name="Z_27A45B7A_04F2_4516_B80B_5ED0825D4ED3_.wvu.PrintArea" localSheetId="4" hidden="1">'Attach 3 (JV)'!$A$1:$H$17</definedName>
    <definedName name="Z_27A45B7A_04F2_4516_B80B_5ED0825D4ED3_.wvu.PrintArea" localSheetId="5" hidden="1">'Attach 3 (QR)'!$A$1:$I$38</definedName>
    <definedName name="Z_27A45B7A_04F2_4516_B80B_5ED0825D4ED3_.wvu.PrintArea" localSheetId="6" hidden="1">'Attach 4'!$A$1:$G$23</definedName>
    <definedName name="Z_27A45B7A_04F2_4516_B80B_5ED0825D4ED3_.wvu.PrintArea" localSheetId="2" hidden="1">Instructions!$A$1:$C$14</definedName>
    <definedName name="Z_27A45B7A_04F2_4516_B80B_5ED0825D4ED3_.wvu.PrintArea" localSheetId="3" hidden="1">'Names of Bidder'!$B$1:$E$34</definedName>
    <definedName name="Z_27A45B7A_04F2_4516_B80B_5ED0825D4ED3_.wvu.PrintArea" localSheetId="27" hidden="1">'T &amp; D'!$A$1:$E$12</definedName>
    <definedName name="Z_27A45B7A_04F2_4516_B80B_5ED0825D4ED3_.wvu.PrintTitles" localSheetId="25" hidden="1">'Attach 20'!#REF!</definedName>
    <definedName name="Z_27A45B7A_04F2_4516_B80B_5ED0825D4ED3_.wvu.PrintTitles" localSheetId="4" hidden="1">'Attach 3 (JV)'!#REF!</definedName>
    <definedName name="Z_27A45B7A_04F2_4516_B80B_5ED0825D4ED3_.wvu.PrintTitles" localSheetId="5" hidden="1">'Attach 3 (QR)'!#REF!</definedName>
    <definedName name="Z_27A45B7A_04F2_4516_B80B_5ED0825D4ED3_.wvu.PrintTitles" localSheetId="6" hidden="1">'Attach 4'!#REF!</definedName>
    <definedName name="Z_27A45B7A_04F2_4516_B80B_5ED0825D4ED3_.wvu.Rows" localSheetId="1" hidden="1">Cover!#REF!</definedName>
    <definedName name="Z_2822180E_82E4_42AD_B41E_F9955A2E8E06_.wvu.PrintArea" localSheetId="13" hidden="1">'Attach 10'!$A$1:$E$22</definedName>
    <definedName name="Z_3AF5D368_0F40_4903_B06B_A4E8DE0BBD2F_.wvu.Cols" localSheetId="25" hidden="1">'Attach 20'!$L:$L</definedName>
    <definedName name="Z_3AF5D368_0F40_4903_B06B_A4E8DE0BBD2F_.wvu.Cols" localSheetId="4" hidden="1">'Attach 3 (JV)'!$K:$K</definedName>
    <definedName name="Z_3AF5D368_0F40_4903_B06B_A4E8DE0BBD2F_.wvu.Cols" localSheetId="5" hidden="1">'Attach 3 (QR)'!$L:$L</definedName>
    <definedName name="Z_3AF5D368_0F40_4903_B06B_A4E8DE0BBD2F_.wvu.Cols" localSheetId="6" hidden="1">'Attach 4'!$J:$J,'Attach 4'!$L:$R</definedName>
    <definedName name="Z_3AF5D368_0F40_4903_B06B_A4E8DE0BBD2F_.wvu.Cols" localSheetId="3" hidden="1">'Names of Bidder'!$L:$L</definedName>
    <definedName name="Z_3AF5D368_0F40_4903_B06B_A4E8DE0BBD2F_.wvu.FilterData" localSheetId="25" hidden="1">'Attach 20'!#REF!</definedName>
    <definedName name="Z_3AF5D368_0F40_4903_B06B_A4E8DE0BBD2F_.wvu.FilterData" localSheetId="4" hidden="1">'Attach 3 (JV)'!#REF!</definedName>
    <definedName name="Z_3AF5D368_0F40_4903_B06B_A4E8DE0BBD2F_.wvu.FilterData" localSheetId="5" hidden="1">'Attach 3 (QR)'!#REF!</definedName>
    <definedName name="Z_3AF5D368_0F40_4903_B06B_A4E8DE0BBD2F_.wvu.FilterData" localSheetId="6" hidden="1">'Attach 4'!#REF!</definedName>
    <definedName name="Z_3AF5D368_0F40_4903_B06B_A4E8DE0BBD2F_.wvu.PrintArea" localSheetId="25" hidden="1">'Attach 20'!$A$1:$I$38</definedName>
    <definedName name="Z_3AF5D368_0F40_4903_B06B_A4E8DE0BBD2F_.wvu.PrintArea" localSheetId="4" hidden="1">'Attach 3 (JV)'!$A$1:$H$17</definedName>
    <definedName name="Z_3AF5D368_0F40_4903_B06B_A4E8DE0BBD2F_.wvu.PrintArea" localSheetId="5" hidden="1">'Attach 3 (QR)'!$A$1:$I$38</definedName>
    <definedName name="Z_3AF5D368_0F40_4903_B06B_A4E8DE0BBD2F_.wvu.PrintArea" localSheetId="6" hidden="1">'Attach 4'!$A$1:$G$23</definedName>
    <definedName name="Z_3AF5D368_0F40_4903_B06B_A4E8DE0BBD2F_.wvu.PrintArea" localSheetId="2" hidden="1">Instructions!$A$1:$C$14</definedName>
    <definedName name="Z_3AF5D368_0F40_4903_B06B_A4E8DE0BBD2F_.wvu.PrintArea" localSheetId="3" hidden="1">'Names of Bidder'!$B$1:$E$34</definedName>
    <definedName name="Z_3AF5D368_0F40_4903_B06B_A4E8DE0BBD2F_.wvu.PrintArea" localSheetId="27" hidden="1">'T &amp; D'!$A$1:$E$12</definedName>
    <definedName name="Z_3AF5D368_0F40_4903_B06B_A4E8DE0BBD2F_.wvu.PrintTitles" localSheetId="25" hidden="1">'Attach 20'!#REF!</definedName>
    <definedName name="Z_3AF5D368_0F40_4903_B06B_A4E8DE0BBD2F_.wvu.PrintTitles" localSheetId="4" hidden="1">'Attach 3 (JV)'!#REF!</definedName>
    <definedName name="Z_3AF5D368_0F40_4903_B06B_A4E8DE0BBD2F_.wvu.PrintTitles" localSheetId="5" hidden="1">'Attach 3 (QR)'!#REF!</definedName>
    <definedName name="Z_3AF5D368_0F40_4903_B06B_A4E8DE0BBD2F_.wvu.PrintTitles" localSheetId="6" hidden="1">'Attach 4'!#REF!</definedName>
    <definedName name="Z_3AF5D368_0F40_4903_B06B_A4E8DE0BBD2F_.wvu.Rows" localSheetId="1" hidden="1">Cover!#REF!</definedName>
    <definedName name="Z_3FB5CD47_E62A_4BF9_BBF4_17738E512109_.wvu.Cols" localSheetId="14" hidden="1">'Attach -10'!$G:$G</definedName>
    <definedName name="Z_3FB5CD47_E62A_4BF9_BBF4_17738E512109_.wvu.Cols" localSheetId="15" hidden="1">'Attach 11'!$F:$F</definedName>
    <definedName name="Z_3FB5CD47_E62A_4BF9_BBF4_17738E512109_.wvu.Cols" localSheetId="16" hidden="1">'Attach 12'!$F:$F</definedName>
    <definedName name="Z_3FB5CD47_E62A_4BF9_BBF4_17738E512109_.wvu.Cols" localSheetId="19" hidden="1">'Attach 14 IP'!$J:$P</definedName>
    <definedName name="Z_3FB5CD47_E62A_4BF9_BBF4_17738E512109_.wvu.Cols" localSheetId="20" hidden="1">'Attach 15'!$F:$F</definedName>
    <definedName name="Z_3FB5CD47_E62A_4BF9_BBF4_17738E512109_.wvu.Cols" localSheetId="21" hidden="1">'Attach 16'!$N:$N</definedName>
    <definedName name="Z_3FB5CD47_E62A_4BF9_BBF4_17738E512109_.wvu.Cols" localSheetId="4" hidden="1">'Attach 3 (JV)'!$J:$L,'Attach 3 (JV)'!$U:$AA</definedName>
    <definedName name="Z_3FB5CD47_E62A_4BF9_BBF4_17738E512109_.wvu.Cols" localSheetId="6" hidden="1">'Attach 4'!$H:$J,'Attach 4'!$L:$R</definedName>
    <definedName name="Z_3FB5CD47_E62A_4BF9_BBF4_17738E512109_.wvu.Cols" localSheetId="7" hidden="1">'Attach 4 (A)'!$F:$F</definedName>
    <definedName name="Z_3FB5CD47_E62A_4BF9_BBF4_17738E512109_.wvu.Cols" localSheetId="8" hidden="1">'Attach 4 (B) '!$F:$F</definedName>
    <definedName name="Z_3FB5CD47_E62A_4BF9_BBF4_17738E512109_.wvu.Cols" localSheetId="9" hidden="1">'Attach 5'!$F:$F</definedName>
    <definedName name="Z_3FB5CD47_E62A_4BF9_BBF4_17738E512109_.wvu.Cols" localSheetId="10" hidden="1">'Attach 5 (A)'!$F:$F</definedName>
    <definedName name="Z_3FB5CD47_E62A_4BF9_BBF4_17738E512109_.wvu.Cols" localSheetId="11" hidden="1">'Attach 6'!$F:$F</definedName>
    <definedName name="Z_3FB5CD47_E62A_4BF9_BBF4_17738E512109_.wvu.Cols" localSheetId="26" hidden="1">'Bid Form 1st Env.'!$G:$H,'Bid Form 1st Env.'!$K:$AO</definedName>
    <definedName name="Z_3FB5CD47_E62A_4BF9_BBF4_17738E512109_.wvu.Cols" localSheetId="3" hidden="1">'Names of Bidder'!$H:$I,'Names of Bidder'!$L:$L,'Names of Bidder'!$AA:$AB</definedName>
    <definedName name="Z_3FB5CD47_E62A_4BF9_BBF4_17738E512109_.wvu.Cols" localSheetId="28" hidden="1">'N-W (Cr.)'!$F:$U</definedName>
    <definedName name="Z_3FB5CD47_E62A_4BF9_BBF4_17738E512109_.wvu.FilterData" localSheetId="3" hidden="1">'Names of Bidder'!$D$6:$G$7</definedName>
    <definedName name="Z_3FB5CD47_E62A_4BF9_BBF4_17738E512109_.wvu.PrintArea" localSheetId="13" hidden="1">'Attach 10'!$A$1:$E$22</definedName>
    <definedName name="Z_3FB5CD47_E62A_4BF9_BBF4_17738E512109_.wvu.PrintArea" localSheetId="14" hidden="1">'Attach -10'!$A$1:$F$24</definedName>
    <definedName name="Z_3FB5CD47_E62A_4BF9_BBF4_17738E512109_.wvu.PrintArea" localSheetId="15" hidden="1">'Attach 11'!$A$1:$E$74</definedName>
    <definedName name="Z_3FB5CD47_E62A_4BF9_BBF4_17738E512109_.wvu.PrintArea" localSheetId="17" hidden="1">'Attach 13'!$A$1:$E$22</definedName>
    <definedName name="Z_3FB5CD47_E62A_4BF9_BBF4_17738E512109_.wvu.PrintArea" localSheetId="18" hidden="1">'Attach 14'!$A$1:$E$27</definedName>
    <definedName name="Z_3FB5CD47_E62A_4BF9_BBF4_17738E512109_.wvu.PrintArea" localSheetId="19" hidden="1">'Attach 14 IP'!$A$8:$I$224</definedName>
    <definedName name="Z_3FB5CD47_E62A_4BF9_BBF4_17738E512109_.wvu.PrintArea" localSheetId="20" hidden="1">'Attach 15'!$A$1:$E$86</definedName>
    <definedName name="Z_3FB5CD47_E62A_4BF9_BBF4_17738E512109_.wvu.PrintArea" localSheetId="21" hidden="1">'Attach 16'!$A$1:$L$100</definedName>
    <definedName name="Z_3FB5CD47_E62A_4BF9_BBF4_17738E512109_.wvu.PrintArea" localSheetId="22" hidden="1">'Attach 17'!$A$1:$J$24</definedName>
    <definedName name="Z_3FB5CD47_E62A_4BF9_BBF4_17738E512109_.wvu.PrintArea" localSheetId="23" hidden="1">'Attach 18'!$A$1:$E$25</definedName>
    <definedName name="Z_3FB5CD47_E62A_4BF9_BBF4_17738E512109_.wvu.PrintArea" localSheetId="24" hidden="1">'Attach 19'!$A$1:$J$27</definedName>
    <definedName name="Z_3FB5CD47_E62A_4BF9_BBF4_17738E512109_.wvu.PrintArea" localSheetId="25" hidden="1">'Attach 20'!$A$1:$I$321</definedName>
    <definedName name="Z_3FB5CD47_E62A_4BF9_BBF4_17738E512109_.wvu.PrintArea" localSheetId="4" hidden="1">'Attach 3 (JV)'!$A$1:$H$16</definedName>
    <definedName name="Z_3FB5CD47_E62A_4BF9_BBF4_17738E512109_.wvu.PrintArea" localSheetId="5" hidden="1">'Attach 3 (QR)'!$A$1:$I$320</definedName>
    <definedName name="Z_3FB5CD47_E62A_4BF9_BBF4_17738E512109_.wvu.PrintArea" localSheetId="6" hidden="1">'Attach 4'!$A$1:$G$23</definedName>
    <definedName name="Z_3FB5CD47_E62A_4BF9_BBF4_17738E512109_.wvu.PrintArea" localSheetId="7" hidden="1">'Attach 4 (A)'!$A$1:$E$60</definedName>
    <definedName name="Z_3FB5CD47_E62A_4BF9_BBF4_17738E512109_.wvu.PrintArea" localSheetId="8" hidden="1">'Attach 4 (B) '!$A$1:$E$60</definedName>
    <definedName name="Z_3FB5CD47_E62A_4BF9_BBF4_17738E512109_.wvu.PrintArea" localSheetId="9" hidden="1">'Attach 5'!$A$1:$E$76</definedName>
    <definedName name="Z_3FB5CD47_E62A_4BF9_BBF4_17738E512109_.wvu.PrintArea" localSheetId="10" hidden="1">'Attach 5 (A)'!$A$1:$E$38</definedName>
    <definedName name="Z_3FB5CD47_E62A_4BF9_BBF4_17738E512109_.wvu.PrintArea" localSheetId="11" hidden="1">'Attach 6'!$A$1:$E$51</definedName>
    <definedName name="Z_3FB5CD47_E62A_4BF9_BBF4_17738E512109_.wvu.PrintArea" localSheetId="12" hidden="1">'Attach 9'!$A$1:$F$50</definedName>
    <definedName name="Z_3FB5CD47_E62A_4BF9_BBF4_17738E512109_.wvu.PrintArea" localSheetId="26" hidden="1">'Bid Form 1st Env.'!$A$22:$F$153</definedName>
    <definedName name="Z_3FB5CD47_E62A_4BF9_BBF4_17738E512109_.wvu.PrintArea" localSheetId="1" hidden="1">Cover!$A$1:$F$21</definedName>
    <definedName name="Z_3FB5CD47_E62A_4BF9_BBF4_17738E512109_.wvu.PrintArea" localSheetId="2" hidden="1">Instructions!$A$1:$C$14</definedName>
    <definedName name="Z_3FB5CD47_E62A_4BF9_BBF4_17738E512109_.wvu.PrintArea" localSheetId="3" hidden="1">'Names of Bidder'!$B$1:$G$36</definedName>
    <definedName name="Z_3FB5CD47_E62A_4BF9_BBF4_17738E512109_.wvu.PrintArea" localSheetId="27" hidden="1">'T &amp; D'!$A$1:$E$12</definedName>
    <definedName name="Z_3FB5CD47_E62A_4BF9_BBF4_17738E512109_.wvu.PrintTitles" localSheetId="12" hidden="1">'Attach 9'!$18:$18</definedName>
    <definedName name="Z_3FB5CD47_E62A_4BF9_BBF4_17738E512109_.wvu.Rows" localSheetId="14" hidden="1">'Attach -10'!$16:$21</definedName>
    <definedName name="Z_3FB5CD47_E62A_4BF9_BBF4_17738E512109_.wvu.Rows" localSheetId="16" hidden="1">'Attach 12'!$16:$118</definedName>
    <definedName name="Z_3FB5CD47_E62A_4BF9_BBF4_17738E512109_.wvu.Rows" localSheetId="18" hidden="1">'Attach 14'!$4:$4</definedName>
    <definedName name="Z_3FB5CD47_E62A_4BF9_BBF4_17738E512109_.wvu.Rows" localSheetId="21" hidden="1">'Attach 16'!$44:$44,'Attach 16'!$58:$59</definedName>
    <definedName name="Z_3FB5CD47_E62A_4BF9_BBF4_17738E512109_.wvu.Rows" localSheetId="23" hidden="1">'Attach 18'!$4:$4</definedName>
    <definedName name="Z_3FB5CD47_E62A_4BF9_BBF4_17738E512109_.wvu.Rows" localSheetId="25" hidden="1">'Attach 20'!$17:$316</definedName>
    <definedName name="Z_3FB5CD47_E62A_4BF9_BBF4_17738E512109_.wvu.Rows" localSheetId="5" hidden="1">'Attach 3 (QR)'!$17:$316</definedName>
    <definedName name="Z_3FB5CD47_E62A_4BF9_BBF4_17738E512109_.wvu.Rows" localSheetId="10" hidden="1">'Attach 5 (A)'!$28:$33</definedName>
    <definedName name="Z_3FB5CD47_E62A_4BF9_BBF4_17738E512109_.wvu.Rows" localSheetId="12" hidden="1">'Attach 9'!$38:$45</definedName>
    <definedName name="Z_3FB5CD47_E62A_4BF9_BBF4_17738E512109_.wvu.Rows" localSheetId="26" hidden="1">'Bid Form 1st Env.'!$5:$7,'Bid Form 1st Env.'!$50:$50,'Bid Form 1st Env.'!$68:$70,'Bid Form 1st Env.'!$90:$93,'Bid Form 1st Env.'!$118:$123,'Bid Form 1st Env.'!$150:$151</definedName>
    <definedName name="Z_3FB5CD47_E62A_4BF9_BBF4_17738E512109_.wvu.Rows" localSheetId="28" hidden="1">'N-W (Cr.)'!$1:$119</definedName>
    <definedName name="Z_4F65FF32_EC61_4022_A399_2986D7B6B8B3_.wvu.Cols" localSheetId="25" hidden="1">'Attach 20'!$Q:$AD</definedName>
    <definedName name="Z_4F65FF32_EC61_4022_A399_2986D7B6B8B3_.wvu.Cols" localSheetId="4" hidden="1">'Attach 3 (JV)'!$P:$AC</definedName>
    <definedName name="Z_4F65FF32_EC61_4022_A399_2986D7B6B8B3_.wvu.Cols" localSheetId="5" hidden="1">'Attach 3 (QR)'!$Q:$AD</definedName>
    <definedName name="Z_4F65FF32_EC61_4022_A399_2986D7B6B8B3_.wvu.Cols" localSheetId="6" hidden="1">'Attach 4'!$L:$R</definedName>
    <definedName name="Z_4F65FF32_EC61_4022_A399_2986D7B6B8B3_.wvu.PrintArea" localSheetId="25" hidden="1">'Attach 20'!$A$1:$I$38</definedName>
    <definedName name="Z_4F65FF32_EC61_4022_A399_2986D7B6B8B3_.wvu.PrintArea" localSheetId="4" hidden="1">'Attach 3 (JV)'!$A$1:$H$18</definedName>
    <definedName name="Z_4F65FF32_EC61_4022_A399_2986D7B6B8B3_.wvu.PrintArea" localSheetId="5" hidden="1">'Attach 3 (QR)'!$A$1:$I$38</definedName>
    <definedName name="Z_4F65FF32_EC61_4022_A399_2986D7B6B8B3_.wvu.PrintArea" localSheetId="6" hidden="1">'Attach 4'!$A$1:$G$10</definedName>
    <definedName name="Z_4F65FF32_EC61_4022_A399_2986D7B6B8B3_.wvu.PrintArea" localSheetId="2" hidden="1">Instructions!$A$1:$C$14</definedName>
    <definedName name="Z_4F65FF32_EC61_4022_A399_2986D7B6B8B3_.wvu.PrintArea" localSheetId="3" hidden="1">'Names of Bidder'!$B$1:$E$34</definedName>
    <definedName name="Z_4F65FF32_EC61_4022_A399_2986D7B6B8B3_.wvu.PrintTitles" localSheetId="25" hidden="1">'Attach 20'!#REF!</definedName>
    <definedName name="Z_4F65FF32_EC61_4022_A399_2986D7B6B8B3_.wvu.PrintTitles" localSheetId="4" hidden="1">'Attach 3 (JV)'!#REF!</definedName>
    <definedName name="Z_4F65FF32_EC61_4022_A399_2986D7B6B8B3_.wvu.PrintTitles" localSheetId="5" hidden="1">'Attach 3 (QR)'!#REF!</definedName>
    <definedName name="Z_4F65FF32_EC61_4022_A399_2986D7B6B8B3_.wvu.PrintTitles" localSheetId="6" hidden="1">'Attach 4'!#REF!</definedName>
    <definedName name="Z_4F65FF32_EC61_4022_A399_2986D7B6B8B3_.wvu.Rows" localSheetId="25" hidden="1">'Attach 20'!#REF!</definedName>
    <definedName name="Z_4F65FF32_EC61_4022_A399_2986D7B6B8B3_.wvu.Rows" localSheetId="4" hidden="1">'Attach 3 (JV)'!$43:$109</definedName>
    <definedName name="Z_4F65FF32_EC61_4022_A399_2986D7B6B8B3_.wvu.Rows" localSheetId="5" hidden="1">'Attach 3 (QR)'!#REF!</definedName>
    <definedName name="Z_4F65FF32_EC61_4022_A399_2986D7B6B8B3_.wvu.Rows" localSheetId="6" hidden="1">'Attach 4'!#REF!</definedName>
    <definedName name="Z_4FC0AD0E_817E_4CA2_8399_B627A39139DF_.wvu.Cols" localSheetId="14" hidden="1">'Attach -10'!$G:$G</definedName>
    <definedName name="Z_4FC0AD0E_817E_4CA2_8399_B627A39139DF_.wvu.Cols" localSheetId="15" hidden="1">'Attach 11'!$F:$F</definedName>
    <definedName name="Z_4FC0AD0E_817E_4CA2_8399_B627A39139DF_.wvu.Cols" localSheetId="19" hidden="1">'Attach 14 IP'!$J:$P</definedName>
    <definedName name="Z_4FC0AD0E_817E_4CA2_8399_B627A39139DF_.wvu.Cols" localSheetId="20" hidden="1">'Attach 15'!$F:$F</definedName>
    <definedName name="Z_4FC0AD0E_817E_4CA2_8399_B627A39139DF_.wvu.Cols" localSheetId="21" hidden="1">'Attach 16'!$N:$N</definedName>
    <definedName name="Z_4FC0AD0E_817E_4CA2_8399_B627A39139DF_.wvu.Cols" localSheetId="25" hidden="1">'Attach 20'!$K:$K</definedName>
    <definedName name="Z_4FC0AD0E_817E_4CA2_8399_B627A39139DF_.wvu.Cols" localSheetId="4" hidden="1">'Attach 3 (JV)'!$J:$L</definedName>
    <definedName name="Z_4FC0AD0E_817E_4CA2_8399_B627A39139DF_.wvu.Cols" localSheetId="5" hidden="1">'Attach 3 (QR)'!$K:$K</definedName>
    <definedName name="Z_4FC0AD0E_817E_4CA2_8399_B627A39139DF_.wvu.Cols" localSheetId="6" hidden="1">'Attach 4'!$H:$J,'Attach 4'!$L:$R</definedName>
    <definedName name="Z_4FC0AD0E_817E_4CA2_8399_B627A39139DF_.wvu.Cols" localSheetId="7" hidden="1">'Attach 4 (A)'!$F:$F</definedName>
    <definedName name="Z_4FC0AD0E_817E_4CA2_8399_B627A39139DF_.wvu.Cols" localSheetId="8" hidden="1">'Attach 4 (B) '!$F:$F</definedName>
    <definedName name="Z_4FC0AD0E_817E_4CA2_8399_B627A39139DF_.wvu.Cols" localSheetId="9" hidden="1">'Attach 5'!$F:$F</definedName>
    <definedName name="Z_4FC0AD0E_817E_4CA2_8399_B627A39139DF_.wvu.Cols" localSheetId="10" hidden="1">'Attach 5 (A)'!$F:$F</definedName>
    <definedName name="Z_4FC0AD0E_817E_4CA2_8399_B627A39139DF_.wvu.Cols" localSheetId="11" hidden="1">'Attach 6'!$F:$F</definedName>
    <definedName name="Z_4FC0AD0E_817E_4CA2_8399_B627A39139DF_.wvu.Cols" localSheetId="26" hidden="1">'Bid Form 1st Env.'!$G:$BE</definedName>
    <definedName name="Z_4FC0AD0E_817E_4CA2_8399_B627A39139DF_.wvu.Cols" localSheetId="3" hidden="1">'Names of Bidder'!$I:$I,'Names of Bidder'!$L:$L</definedName>
    <definedName name="Z_4FC0AD0E_817E_4CA2_8399_B627A39139DF_.wvu.Cols" localSheetId="28" hidden="1">'N-W (Cr.)'!$C:$C,'N-W (Cr.)'!$F:$U</definedName>
    <definedName name="Z_4FC0AD0E_817E_4CA2_8399_B627A39139DF_.wvu.PrintArea" localSheetId="13" hidden="1">'Attach 10'!$A$1:$E$22</definedName>
    <definedName name="Z_4FC0AD0E_817E_4CA2_8399_B627A39139DF_.wvu.PrintArea" localSheetId="14" hidden="1">'Attach -10'!$A$1:$F$24</definedName>
    <definedName name="Z_4FC0AD0E_817E_4CA2_8399_B627A39139DF_.wvu.PrintArea" localSheetId="15" hidden="1">'Attach 11'!$A$1:$E$74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0" hidden="1">'Attach 15'!$A$1:$E$86</definedName>
    <definedName name="Z_4FC0AD0E_817E_4CA2_8399_B627A39139DF_.wvu.PrintArea" localSheetId="21" hidden="1">'Attach 16'!$A$1:$L$102</definedName>
    <definedName name="Z_4FC0AD0E_817E_4CA2_8399_B627A39139DF_.wvu.PrintArea" localSheetId="22" hidden="1">'Attach 17'!$A$1:$J$24</definedName>
    <definedName name="Z_4FC0AD0E_817E_4CA2_8399_B627A39139DF_.wvu.PrintArea" localSheetId="23" hidden="1">'Attach 18'!$A$1:$E$27</definedName>
    <definedName name="Z_4FC0AD0E_817E_4CA2_8399_B627A39139DF_.wvu.PrintArea" localSheetId="24" hidden="1">'Attach 19'!$A$1:$J$27</definedName>
    <definedName name="Z_4FC0AD0E_817E_4CA2_8399_B627A39139DF_.wvu.PrintArea" localSheetId="25" hidden="1">'Attach 20'!$A$1:$I$38</definedName>
    <definedName name="Z_4FC0AD0E_817E_4CA2_8399_B627A39139DF_.wvu.PrintArea" localSheetId="4" hidden="1">'Attach 3 (JV)'!$A$1:$H$17</definedName>
    <definedName name="Z_4FC0AD0E_817E_4CA2_8399_B627A39139DF_.wvu.PrintArea" localSheetId="5" hidden="1">'Attach 3 (QR)'!$A$1:$I$38</definedName>
    <definedName name="Z_4FC0AD0E_817E_4CA2_8399_B627A39139DF_.wvu.PrintArea" localSheetId="6" hidden="1">'Attach 4'!$A$1:$G$23</definedName>
    <definedName name="Z_4FC0AD0E_817E_4CA2_8399_B627A39139DF_.wvu.PrintArea" localSheetId="7" hidden="1">'Attach 4 (A)'!$A$1:$E$60</definedName>
    <definedName name="Z_4FC0AD0E_817E_4CA2_8399_B627A39139DF_.wvu.PrintArea" localSheetId="8" hidden="1">'Attach 4 (B) '!$A$1:$E$60</definedName>
    <definedName name="Z_4FC0AD0E_817E_4CA2_8399_B627A39139DF_.wvu.PrintArea" localSheetId="9" hidden="1">'Attach 5'!$A$1:$E$76</definedName>
    <definedName name="Z_4FC0AD0E_817E_4CA2_8399_B627A39139DF_.wvu.PrintArea" localSheetId="10" hidden="1">'Attach 5 (A)'!$A$1:$E$76</definedName>
    <definedName name="Z_4FC0AD0E_817E_4CA2_8399_B627A39139DF_.wvu.PrintArea" localSheetId="11" hidden="1">'Attach 6'!$A$1:$E$51</definedName>
    <definedName name="Z_4FC0AD0E_817E_4CA2_8399_B627A39139DF_.wvu.PrintArea" localSheetId="12" hidden="1">'Attach 9'!$A$1:$E$50</definedName>
    <definedName name="Z_4FC0AD0E_817E_4CA2_8399_B627A39139DF_.wvu.PrintArea" localSheetId="26" hidden="1">'Bid Form 1st Env.'!$A$22:$F$153</definedName>
    <definedName name="Z_4FC0AD0E_817E_4CA2_8399_B627A39139DF_.wvu.PrintArea" localSheetId="2" hidden="1">Instructions!$A$1:$C$14</definedName>
    <definedName name="Z_4FC0AD0E_817E_4CA2_8399_B627A39139DF_.wvu.PrintArea" localSheetId="3" hidden="1">'Names of Bidder'!$B$1:$G$37</definedName>
    <definedName name="Z_4FC0AD0E_817E_4CA2_8399_B627A39139DF_.wvu.PrintArea" localSheetId="27" hidden="1">'T &amp; D'!$A$1:$E$12</definedName>
    <definedName name="Z_4FC0AD0E_817E_4CA2_8399_B627A39139DF_.wvu.PrintTitles" localSheetId="12" hidden="1">'Attach 9'!$18:$18</definedName>
    <definedName name="Z_4FC0AD0E_817E_4CA2_8399_B627A39139DF_.wvu.Rows" localSheetId="18" hidden="1">'Attach 14'!$4:$4</definedName>
    <definedName name="Z_4FC0AD0E_817E_4CA2_8399_B627A39139DF_.wvu.Rows" localSheetId="21" hidden="1">'Attach 16'!$58:$59</definedName>
    <definedName name="Z_4FC0AD0E_817E_4CA2_8399_B627A39139DF_.wvu.Rows" localSheetId="23" hidden="1">'Attach 18'!$4:$4</definedName>
    <definedName name="Z_4FC0AD0E_817E_4CA2_8399_B627A39139DF_.wvu.Rows" localSheetId="9" hidden="1">'Attach 5'!$26:$33</definedName>
    <definedName name="Z_4FC0AD0E_817E_4CA2_8399_B627A39139DF_.wvu.Rows" localSheetId="10" hidden="1">'Attach 5 (A)'!$28:$33</definedName>
    <definedName name="Z_4FC0AD0E_817E_4CA2_8399_B627A39139DF_.wvu.Rows" localSheetId="26" hidden="1">'Bid Form 1st Env.'!$5:$7,'Bid Form 1st Env.'!$68:$70,'Bid Form 1st Env.'!$90:$93,'Bid Form 1st Env.'!#REF!,'Bid Form 1st Env.'!$150:$151</definedName>
    <definedName name="Z_4FC0AD0E_817E_4CA2_8399_B627A39139DF_.wvu.Rows" localSheetId="1" hidden="1">Cover!#REF!</definedName>
    <definedName name="Z_4FC0AD0E_817E_4CA2_8399_B627A39139DF_.wvu.Rows" localSheetId="28" hidden="1">'N-W (Cr.)'!$1:$119</definedName>
    <definedName name="Z_557FB9A0_8659_4BE2_B5B9_B0FE356B0A8E_.wvu.Cols" localSheetId="14" hidden="1">'Attach -10'!$G:$G</definedName>
    <definedName name="Z_557FB9A0_8659_4BE2_B5B9_B0FE356B0A8E_.wvu.Cols" localSheetId="15" hidden="1">'Attach 11'!$F:$F</definedName>
    <definedName name="Z_557FB9A0_8659_4BE2_B5B9_B0FE356B0A8E_.wvu.Cols" localSheetId="19" hidden="1">'Attach 14 IP'!$J:$P</definedName>
    <definedName name="Z_557FB9A0_8659_4BE2_B5B9_B0FE356B0A8E_.wvu.Cols" localSheetId="20" hidden="1">'Attach 15'!$F:$F</definedName>
    <definedName name="Z_557FB9A0_8659_4BE2_B5B9_B0FE356B0A8E_.wvu.Cols" localSheetId="21" hidden="1">'Attach 16'!$N:$N</definedName>
    <definedName name="Z_557FB9A0_8659_4BE2_B5B9_B0FE356B0A8E_.wvu.Cols" localSheetId="4" hidden="1">'Attach 3 (JV)'!$J:$L</definedName>
    <definedName name="Z_557FB9A0_8659_4BE2_B5B9_B0FE356B0A8E_.wvu.Cols" localSheetId="6" hidden="1">'Attach 4'!$H:$J,'Attach 4'!$L:$R</definedName>
    <definedName name="Z_557FB9A0_8659_4BE2_B5B9_B0FE356B0A8E_.wvu.Cols" localSheetId="7" hidden="1">'Attach 4 (A)'!$F:$F</definedName>
    <definedName name="Z_557FB9A0_8659_4BE2_B5B9_B0FE356B0A8E_.wvu.Cols" localSheetId="8" hidden="1">'Attach 4 (B) '!$F:$F</definedName>
    <definedName name="Z_557FB9A0_8659_4BE2_B5B9_B0FE356B0A8E_.wvu.Cols" localSheetId="9" hidden="1">'Attach 5'!$F:$F</definedName>
    <definedName name="Z_557FB9A0_8659_4BE2_B5B9_B0FE356B0A8E_.wvu.Cols" localSheetId="10" hidden="1">'Attach 5 (A)'!$F:$F</definedName>
    <definedName name="Z_557FB9A0_8659_4BE2_B5B9_B0FE356B0A8E_.wvu.Cols" localSheetId="11" hidden="1">'Attach 6'!$F:$F</definedName>
    <definedName name="Z_557FB9A0_8659_4BE2_B5B9_B0FE356B0A8E_.wvu.Cols" localSheetId="12" hidden="1">'Attach 9'!#REF!</definedName>
    <definedName name="Z_557FB9A0_8659_4BE2_B5B9_B0FE356B0A8E_.wvu.Cols" localSheetId="3" hidden="1">'Names of Bidder'!$I:$I,'Names of Bidder'!$L:$L</definedName>
    <definedName name="Z_557FB9A0_8659_4BE2_B5B9_B0FE356B0A8E_.wvu.Cols" localSheetId="28" hidden="1">'N-W (Cr.)'!$F:$U</definedName>
    <definedName name="Z_557FB9A0_8659_4BE2_B5B9_B0FE356B0A8E_.wvu.PrintArea" localSheetId="13" hidden="1">'Attach 10'!$A$1:$E$22</definedName>
    <definedName name="Z_557FB9A0_8659_4BE2_B5B9_B0FE356B0A8E_.wvu.PrintArea" localSheetId="14" hidden="1">'Attach -10'!$A$1:$F$24</definedName>
    <definedName name="Z_557FB9A0_8659_4BE2_B5B9_B0FE356B0A8E_.wvu.PrintArea" localSheetId="15" hidden="1">'Attach 11'!$A$1:$E$74</definedName>
    <definedName name="Z_557FB9A0_8659_4BE2_B5B9_B0FE356B0A8E_.wvu.PrintArea" localSheetId="17" hidden="1">'Attach 13'!$A$1:$E$23</definedName>
    <definedName name="Z_557FB9A0_8659_4BE2_B5B9_B0FE356B0A8E_.wvu.PrintArea" localSheetId="18" hidden="1">'Attach 14'!$A$1:$E$27</definedName>
    <definedName name="Z_557FB9A0_8659_4BE2_B5B9_B0FE356B0A8E_.wvu.PrintArea" localSheetId="19" hidden="1">'Attach 14 IP'!$A$8:$I$224</definedName>
    <definedName name="Z_557FB9A0_8659_4BE2_B5B9_B0FE356B0A8E_.wvu.PrintArea" localSheetId="20" hidden="1">'Attach 15'!$A$1:$E$86</definedName>
    <definedName name="Z_557FB9A0_8659_4BE2_B5B9_B0FE356B0A8E_.wvu.PrintArea" localSheetId="21" hidden="1">'Attach 16'!$A$1:$L$102</definedName>
    <definedName name="Z_557FB9A0_8659_4BE2_B5B9_B0FE356B0A8E_.wvu.PrintArea" localSheetId="22" hidden="1">'Attach 17'!$A$1:$J$24</definedName>
    <definedName name="Z_557FB9A0_8659_4BE2_B5B9_B0FE356B0A8E_.wvu.PrintArea" localSheetId="23" hidden="1">'Attach 18'!$A$1:$E$27</definedName>
    <definedName name="Z_557FB9A0_8659_4BE2_B5B9_B0FE356B0A8E_.wvu.PrintArea" localSheetId="24" hidden="1">'Attach 19'!$A$1:$J$27</definedName>
    <definedName name="Z_557FB9A0_8659_4BE2_B5B9_B0FE356B0A8E_.wvu.PrintArea" localSheetId="25" hidden="1">'Attach 20'!$A$1:$I$321</definedName>
    <definedName name="Z_557FB9A0_8659_4BE2_B5B9_B0FE356B0A8E_.wvu.PrintArea" localSheetId="4" hidden="1">'Attach 3 (JV)'!$A$1:$H$17</definedName>
    <definedName name="Z_557FB9A0_8659_4BE2_B5B9_B0FE356B0A8E_.wvu.PrintArea" localSheetId="5" hidden="1">'Attach 3 (QR)'!$A$1:$I$321</definedName>
    <definedName name="Z_557FB9A0_8659_4BE2_B5B9_B0FE356B0A8E_.wvu.PrintArea" localSheetId="6" hidden="1">'Attach 4'!$A$1:$G$23</definedName>
    <definedName name="Z_557FB9A0_8659_4BE2_B5B9_B0FE356B0A8E_.wvu.PrintArea" localSheetId="7" hidden="1">'Attach 4 (A)'!$A$1:$E$60</definedName>
    <definedName name="Z_557FB9A0_8659_4BE2_B5B9_B0FE356B0A8E_.wvu.PrintArea" localSheetId="8" hidden="1">'Attach 4 (B) '!$A$1:$E$60</definedName>
    <definedName name="Z_557FB9A0_8659_4BE2_B5B9_B0FE356B0A8E_.wvu.PrintArea" localSheetId="9" hidden="1">'Attach 5'!$A$1:$E$76</definedName>
    <definedName name="Z_557FB9A0_8659_4BE2_B5B9_B0FE356B0A8E_.wvu.PrintArea" localSheetId="10" hidden="1">'Attach 5 (A)'!$A$1:$E$76</definedName>
    <definedName name="Z_557FB9A0_8659_4BE2_B5B9_B0FE356B0A8E_.wvu.PrintArea" localSheetId="11" hidden="1">'Attach 6'!$A$1:$E$51</definedName>
    <definedName name="Z_557FB9A0_8659_4BE2_B5B9_B0FE356B0A8E_.wvu.PrintArea" localSheetId="12" hidden="1">'Attach 9'!$A$1:$E$50</definedName>
    <definedName name="Z_557FB9A0_8659_4BE2_B5B9_B0FE356B0A8E_.wvu.PrintArea" localSheetId="26" hidden="1">'Bid Form 1st Env.'!$A$22:$F$153</definedName>
    <definedName name="Z_557FB9A0_8659_4BE2_B5B9_B0FE356B0A8E_.wvu.PrintArea" localSheetId="2" hidden="1">Instructions!$A$1:$C$14</definedName>
    <definedName name="Z_557FB9A0_8659_4BE2_B5B9_B0FE356B0A8E_.wvu.PrintArea" localSheetId="3" hidden="1">'Names of Bidder'!$B$1:$G$37</definedName>
    <definedName name="Z_557FB9A0_8659_4BE2_B5B9_B0FE356B0A8E_.wvu.PrintArea" localSheetId="27" hidden="1">'T &amp; D'!$A$1:$E$12</definedName>
    <definedName name="Z_557FB9A0_8659_4BE2_B5B9_B0FE356B0A8E_.wvu.PrintTitles" localSheetId="12" hidden="1">'Attach 9'!$18:$18</definedName>
    <definedName name="Z_557FB9A0_8659_4BE2_B5B9_B0FE356B0A8E_.wvu.Rows" localSheetId="18" hidden="1">'Attach 14'!$4:$4</definedName>
    <definedName name="Z_557FB9A0_8659_4BE2_B5B9_B0FE356B0A8E_.wvu.Rows" localSheetId="21" hidden="1">'Attach 16'!$58:$59</definedName>
    <definedName name="Z_557FB9A0_8659_4BE2_B5B9_B0FE356B0A8E_.wvu.Rows" localSheetId="23" hidden="1">'Attach 18'!$4:$4</definedName>
    <definedName name="Z_557FB9A0_8659_4BE2_B5B9_B0FE356B0A8E_.wvu.Rows" localSheetId="25" hidden="1">'Attach 20'!$26:$26,'Attach 20'!$64:$73,'Attach 20'!$100:$104,'Attach 20'!$106:$107,'Attach 20'!$155:$156,'Attach 20'!$162:$162,'Attach 20'!$173:$173,'Attach 20'!$181:$298</definedName>
    <definedName name="Z_557FB9A0_8659_4BE2_B5B9_B0FE356B0A8E_.wvu.Rows" localSheetId="5" hidden="1">'Attach 3 (QR)'!$26:$26,'Attach 3 (QR)'!$64:$73,'Attach 3 (QR)'!$100:$104,'Attach 3 (QR)'!$106:$107,'Attach 3 (QR)'!$155:$156,'Attach 3 (QR)'!$162:$162,'Attach 3 (QR)'!$173:$173,'Attach 3 (QR)'!$181:$298</definedName>
    <definedName name="Z_557FB9A0_8659_4BE2_B5B9_B0FE356B0A8E_.wvu.Rows" localSheetId="9" hidden="1">'Attach 5'!$26:$33</definedName>
    <definedName name="Z_557FB9A0_8659_4BE2_B5B9_B0FE356B0A8E_.wvu.Rows" localSheetId="10" hidden="1">'Attach 5 (A)'!$28:$33</definedName>
    <definedName name="Z_557FB9A0_8659_4BE2_B5B9_B0FE356B0A8E_.wvu.Rows" localSheetId="12" hidden="1">'Attach 9'!$37:$46</definedName>
    <definedName name="Z_557FB9A0_8659_4BE2_B5B9_B0FE356B0A8E_.wvu.Rows" localSheetId="26" hidden="1">'Bid Form 1st Env.'!$5:$7,'Bid Form 1st Env.'!$68:$70,'Bid Form 1st Env.'!$90:$93,'Bid Form 1st Env.'!$100:$100,'Bid Form 1st Env.'!#REF!,'Bid Form 1st Env.'!$150:$151</definedName>
    <definedName name="Z_557FB9A0_8659_4BE2_B5B9_B0FE356B0A8E_.wvu.Rows" localSheetId="1" hidden="1">Cover!#REF!</definedName>
    <definedName name="Z_557FB9A0_8659_4BE2_B5B9_B0FE356B0A8E_.wvu.Rows" localSheetId="28" hidden="1">'N-W (Cr.)'!$1:$119</definedName>
    <definedName name="Z_59859B83_99A1_491E_8C85_0B276ACEF249_.wvu.Cols" localSheetId="14" hidden="1">'Attach -10'!$G:$G</definedName>
    <definedName name="Z_59859B83_99A1_491E_8C85_0B276ACEF249_.wvu.Cols" localSheetId="15" hidden="1">'Attach 11'!$F:$F</definedName>
    <definedName name="Z_59859B83_99A1_491E_8C85_0B276ACEF249_.wvu.Cols" localSheetId="19" hidden="1">'Attach 14 IP'!$J:$P</definedName>
    <definedName name="Z_59859B83_99A1_491E_8C85_0B276ACEF249_.wvu.Cols" localSheetId="20" hidden="1">'Attach 15'!$F:$F</definedName>
    <definedName name="Z_59859B83_99A1_491E_8C85_0B276ACEF249_.wvu.Cols" localSheetId="21" hidden="1">'Attach 16'!$N:$N</definedName>
    <definedName name="Z_59859B83_99A1_491E_8C85_0B276ACEF249_.wvu.Cols" localSheetId="4" hidden="1">'Attach 3 (JV)'!$J:$L</definedName>
    <definedName name="Z_59859B83_99A1_491E_8C85_0B276ACEF249_.wvu.Cols" localSheetId="6" hidden="1">'Attach 4'!$H:$J,'Attach 4'!$L:$R</definedName>
    <definedName name="Z_59859B83_99A1_491E_8C85_0B276ACEF249_.wvu.Cols" localSheetId="7" hidden="1">'Attach 4 (A)'!$F:$F</definedName>
    <definedName name="Z_59859B83_99A1_491E_8C85_0B276ACEF249_.wvu.Cols" localSheetId="8" hidden="1">'Attach 4 (B) '!$F:$F</definedName>
    <definedName name="Z_59859B83_99A1_491E_8C85_0B276ACEF249_.wvu.Cols" localSheetId="9" hidden="1">'Attach 5'!$F:$F</definedName>
    <definedName name="Z_59859B83_99A1_491E_8C85_0B276ACEF249_.wvu.Cols" localSheetId="10" hidden="1">'Attach 5 (A)'!$F:$F</definedName>
    <definedName name="Z_59859B83_99A1_491E_8C85_0B276ACEF249_.wvu.Cols" localSheetId="11" hidden="1">'Attach 6'!$F:$F</definedName>
    <definedName name="Z_59859B83_99A1_491E_8C85_0B276ACEF249_.wvu.Cols" localSheetId="12" hidden="1">'Attach 9'!#REF!</definedName>
    <definedName name="Z_59859B83_99A1_491E_8C85_0B276ACEF249_.wvu.Cols" localSheetId="3" hidden="1">'Names of Bidder'!$I:$I,'Names of Bidder'!$L:$L</definedName>
    <definedName name="Z_59859B83_99A1_491E_8C85_0B276ACEF249_.wvu.Cols" localSheetId="28" hidden="1">'N-W (Cr.)'!$F:$U</definedName>
    <definedName name="Z_59859B83_99A1_491E_8C85_0B276ACEF249_.wvu.PrintArea" localSheetId="13" hidden="1">'Attach 10'!$A$1:$E$22</definedName>
    <definedName name="Z_59859B83_99A1_491E_8C85_0B276ACEF249_.wvu.PrintArea" localSheetId="14" hidden="1">'Attach -10'!$A$1:$F$24</definedName>
    <definedName name="Z_59859B83_99A1_491E_8C85_0B276ACEF249_.wvu.PrintArea" localSheetId="15" hidden="1">'Attach 11'!$A$1:$E$74</definedName>
    <definedName name="Z_59859B83_99A1_491E_8C85_0B276ACEF249_.wvu.PrintArea" localSheetId="17" hidden="1">'Attach 13'!$A$1:$E$23</definedName>
    <definedName name="Z_59859B83_99A1_491E_8C85_0B276ACEF249_.wvu.PrintArea" localSheetId="18" hidden="1">'Attach 14'!$A$1:$E$27</definedName>
    <definedName name="Z_59859B83_99A1_491E_8C85_0B276ACEF249_.wvu.PrintArea" localSheetId="19" hidden="1">'Attach 14 IP'!$A$8:$I$224</definedName>
    <definedName name="Z_59859B83_99A1_491E_8C85_0B276ACEF249_.wvu.PrintArea" localSheetId="20" hidden="1">'Attach 15'!$A$1:$E$86</definedName>
    <definedName name="Z_59859B83_99A1_491E_8C85_0B276ACEF249_.wvu.PrintArea" localSheetId="21" hidden="1">'Attach 16'!$A$1:$L$102</definedName>
    <definedName name="Z_59859B83_99A1_491E_8C85_0B276ACEF249_.wvu.PrintArea" localSheetId="22" hidden="1">'Attach 17'!$A$1:$J$24</definedName>
    <definedName name="Z_59859B83_99A1_491E_8C85_0B276ACEF249_.wvu.PrintArea" localSheetId="23" hidden="1">'Attach 18'!$A$1:$E$27</definedName>
    <definedName name="Z_59859B83_99A1_491E_8C85_0B276ACEF249_.wvu.PrintArea" localSheetId="24" hidden="1">'Attach 19'!$A$1:$J$27</definedName>
    <definedName name="Z_59859B83_99A1_491E_8C85_0B276ACEF249_.wvu.PrintArea" localSheetId="25" hidden="1">'Attach 20'!$A$1:$I$321</definedName>
    <definedName name="Z_59859B83_99A1_491E_8C85_0B276ACEF249_.wvu.PrintArea" localSheetId="4" hidden="1">'Attach 3 (JV)'!$A$1:$H$17</definedName>
    <definedName name="Z_59859B83_99A1_491E_8C85_0B276ACEF249_.wvu.PrintArea" localSheetId="5" hidden="1">'Attach 3 (QR)'!$A$1:$I$321</definedName>
    <definedName name="Z_59859B83_99A1_491E_8C85_0B276ACEF249_.wvu.PrintArea" localSheetId="6" hidden="1">'Attach 4'!$A$1:$G$23</definedName>
    <definedName name="Z_59859B83_99A1_491E_8C85_0B276ACEF249_.wvu.PrintArea" localSheetId="7" hidden="1">'Attach 4 (A)'!$A$1:$E$60</definedName>
    <definedName name="Z_59859B83_99A1_491E_8C85_0B276ACEF249_.wvu.PrintArea" localSheetId="8" hidden="1">'Attach 4 (B) '!$A$1:$E$60</definedName>
    <definedName name="Z_59859B83_99A1_491E_8C85_0B276ACEF249_.wvu.PrintArea" localSheetId="9" hidden="1">'Attach 5'!$A$1:$E$76</definedName>
    <definedName name="Z_59859B83_99A1_491E_8C85_0B276ACEF249_.wvu.PrintArea" localSheetId="10" hidden="1">'Attach 5 (A)'!$A$1:$E$76</definedName>
    <definedName name="Z_59859B83_99A1_491E_8C85_0B276ACEF249_.wvu.PrintArea" localSheetId="11" hidden="1">'Attach 6'!$A$1:$E$51</definedName>
    <definedName name="Z_59859B83_99A1_491E_8C85_0B276ACEF249_.wvu.PrintArea" localSheetId="12" hidden="1">'Attach 9'!$A$1:$E$50</definedName>
    <definedName name="Z_59859B83_99A1_491E_8C85_0B276ACEF249_.wvu.PrintArea" localSheetId="26" hidden="1">'Bid Form 1st Env.'!$A$22:$F$153</definedName>
    <definedName name="Z_59859B83_99A1_491E_8C85_0B276ACEF249_.wvu.PrintArea" localSheetId="2" hidden="1">Instructions!$A$1:$C$14</definedName>
    <definedName name="Z_59859B83_99A1_491E_8C85_0B276ACEF249_.wvu.PrintArea" localSheetId="3" hidden="1">'Names of Bidder'!$B$1:$G$37</definedName>
    <definedName name="Z_59859B83_99A1_491E_8C85_0B276ACEF249_.wvu.PrintArea" localSheetId="27" hidden="1">'T &amp; D'!$A$1:$E$12</definedName>
    <definedName name="Z_59859B83_99A1_491E_8C85_0B276ACEF249_.wvu.PrintTitles" localSheetId="12" hidden="1">'Attach 9'!$18:$18</definedName>
    <definedName name="Z_59859B83_99A1_491E_8C85_0B276ACEF249_.wvu.Rows" localSheetId="18" hidden="1">'Attach 14'!$4:$4</definedName>
    <definedName name="Z_59859B83_99A1_491E_8C85_0B276ACEF249_.wvu.Rows" localSheetId="21" hidden="1">'Attach 16'!$58:$59</definedName>
    <definedName name="Z_59859B83_99A1_491E_8C85_0B276ACEF249_.wvu.Rows" localSheetId="23" hidden="1">'Attach 18'!$4:$4</definedName>
    <definedName name="Z_59859B83_99A1_491E_8C85_0B276ACEF249_.wvu.Rows" localSheetId="25" hidden="1">'Attach 20'!$17:$316</definedName>
    <definedName name="Z_59859B83_99A1_491E_8C85_0B276ACEF249_.wvu.Rows" localSheetId="5" hidden="1">'Attach 3 (QR)'!$17:$316</definedName>
    <definedName name="Z_59859B83_99A1_491E_8C85_0B276ACEF249_.wvu.Rows" localSheetId="9" hidden="1">'Attach 5'!$26:$33</definedName>
    <definedName name="Z_59859B83_99A1_491E_8C85_0B276ACEF249_.wvu.Rows" localSheetId="10" hidden="1">'Attach 5 (A)'!$28:$33</definedName>
    <definedName name="Z_59859B83_99A1_491E_8C85_0B276ACEF249_.wvu.Rows" localSheetId="12" hidden="1">'Attach 9'!$37:$46</definedName>
    <definedName name="Z_59859B83_99A1_491E_8C85_0B276ACEF249_.wvu.Rows" localSheetId="26" hidden="1">'Bid Form 1st Env.'!$5:$7,'Bid Form 1st Env.'!$68:$70,'Bid Form 1st Env.'!$90:$93,'Bid Form 1st Env.'!$100:$100,'Bid Form 1st Env.'!#REF!,'Bid Form 1st Env.'!$150:$151</definedName>
    <definedName name="Z_59859B83_99A1_491E_8C85_0B276ACEF249_.wvu.Rows" localSheetId="1" hidden="1">Cover!#REF!</definedName>
    <definedName name="Z_59859B83_99A1_491E_8C85_0B276ACEF249_.wvu.Rows" localSheetId="28" hidden="1">'N-W (Cr.)'!$1:$119</definedName>
    <definedName name="Z_5C6610A7_30B1_43C5_B47D_FDA0FBB789C6_.wvu.PrintArea" localSheetId="2" hidden="1">Instructions!$A$1:$C$14</definedName>
    <definedName name="Z_611D8B62_9C40_451B_ABB4_92F111B2BF43_.wvu.Cols" localSheetId="14" hidden="1">'Attach -10'!$G:$G</definedName>
    <definedName name="Z_611D8B62_9C40_451B_ABB4_92F111B2BF43_.wvu.Cols" localSheetId="15" hidden="1">'Attach 11'!$F:$F</definedName>
    <definedName name="Z_611D8B62_9C40_451B_ABB4_92F111B2BF43_.wvu.Cols" localSheetId="19" hidden="1">'Attach 14 IP'!$J:$P</definedName>
    <definedName name="Z_611D8B62_9C40_451B_ABB4_92F111B2BF43_.wvu.Cols" localSheetId="20" hidden="1">'Attach 15'!$F:$F</definedName>
    <definedName name="Z_611D8B62_9C40_451B_ABB4_92F111B2BF43_.wvu.Cols" localSheetId="21" hidden="1">'Attach 16'!$N:$N</definedName>
    <definedName name="Z_611D8B62_9C40_451B_ABB4_92F111B2BF43_.wvu.Cols" localSheetId="25" hidden="1">'Attach 20'!$K:$K</definedName>
    <definedName name="Z_611D8B62_9C40_451B_ABB4_92F111B2BF43_.wvu.Cols" localSheetId="4" hidden="1">'Attach 3 (JV)'!$J:$L</definedName>
    <definedName name="Z_611D8B62_9C40_451B_ABB4_92F111B2BF43_.wvu.Cols" localSheetId="5" hidden="1">'Attach 3 (QR)'!$K:$K</definedName>
    <definedName name="Z_611D8B62_9C40_451B_ABB4_92F111B2BF43_.wvu.Cols" localSheetId="6" hidden="1">'Attach 4'!$H:$J,'Attach 4'!$L:$R</definedName>
    <definedName name="Z_611D8B62_9C40_451B_ABB4_92F111B2BF43_.wvu.Cols" localSheetId="7" hidden="1">'Attach 4 (A)'!$F:$F</definedName>
    <definedName name="Z_611D8B62_9C40_451B_ABB4_92F111B2BF43_.wvu.Cols" localSheetId="8" hidden="1">'Attach 4 (B) '!$F:$F</definedName>
    <definedName name="Z_611D8B62_9C40_451B_ABB4_92F111B2BF43_.wvu.Cols" localSheetId="9" hidden="1">'Attach 5'!$F:$F</definedName>
    <definedName name="Z_611D8B62_9C40_451B_ABB4_92F111B2BF43_.wvu.Cols" localSheetId="10" hidden="1">'Attach 5 (A)'!$F:$F</definedName>
    <definedName name="Z_611D8B62_9C40_451B_ABB4_92F111B2BF43_.wvu.Cols" localSheetId="11" hidden="1">'Attach 6'!$F:$F</definedName>
    <definedName name="Z_611D8B62_9C40_451B_ABB4_92F111B2BF43_.wvu.Cols" localSheetId="12" hidden="1">'Attach 9'!#REF!</definedName>
    <definedName name="Z_611D8B62_9C40_451B_ABB4_92F111B2BF43_.wvu.Cols" localSheetId="26" hidden="1">'Bid Form 1st Env.'!$E:$E</definedName>
    <definedName name="Z_611D8B62_9C40_451B_ABB4_92F111B2BF43_.wvu.Cols" localSheetId="3" hidden="1">'Names of Bidder'!$I:$I,'Names of Bidder'!$L:$L</definedName>
    <definedName name="Z_611D8B62_9C40_451B_ABB4_92F111B2BF43_.wvu.Cols" localSheetId="28" hidden="1">'N-W (Cr.)'!$C:$C,'N-W (Cr.)'!$F:$U</definedName>
    <definedName name="Z_611D8B62_9C40_451B_ABB4_92F111B2BF43_.wvu.FilterData" localSheetId="25" hidden="1">'Attach 20'!#REF!</definedName>
    <definedName name="Z_611D8B62_9C40_451B_ABB4_92F111B2BF43_.wvu.FilterData" localSheetId="5" hidden="1">'Attach 3 (QR)'!#REF!</definedName>
    <definedName name="Z_611D8B62_9C40_451B_ABB4_92F111B2BF43_.wvu.PrintArea" localSheetId="13" hidden="1">'Attach 10'!$A$1:$E$22</definedName>
    <definedName name="Z_611D8B62_9C40_451B_ABB4_92F111B2BF43_.wvu.PrintArea" localSheetId="14" hidden="1">'Attach -10'!$A$1:$F$24</definedName>
    <definedName name="Z_611D8B62_9C40_451B_ABB4_92F111B2BF43_.wvu.PrintArea" localSheetId="15" hidden="1">'Attach 11'!$A$1:$E$74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0" hidden="1">'Attach 15'!$A$1:$E$86</definedName>
    <definedName name="Z_611D8B62_9C40_451B_ABB4_92F111B2BF43_.wvu.PrintArea" localSheetId="21" hidden="1">'Attach 16'!$A$1:$L$102</definedName>
    <definedName name="Z_611D8B62_9C40_451B_ABB4_92F111B2BF43_.wvu.PrintArea" localSheetId="22" hidden="1">'Attach 17'!$A$1:$J$24</definedName>
    <definedName name="Z_611D8B62_9C40_451B_ABB4_92F111B2BF43_.wvu.PrintArea" localSheetId="23" hidden="1">'Attach 18'!$A$1:$E$27</definedName>
    <definedName name="Z_611D8B62_9C40_451B_ABB4_92F111B2BF43_.wvu.PrintArea" localSheetId="24" hidden="1">'Attach 19'!$A$1:$J$27</definedName>
    <definedName name="Z_611D8B62_9C40_451B_ABB4_92F111B2BF43_.wvu.PrintArea" localSheetId="25" hidden="1">'Attach 20'!$A$1:$I$38</definedName>
    <definedName name="Z_611D8B62_9C40_451B_ABB4_92F111B2BF43_.wvu.PrintArea" localSheetId="4" hidden="1">'Attach 3 (JV)'!$A$1:$H$17</definedName>
    <definedName name="Z_611D8B62_9C40_451B_ABB4_92F111B2BF43_.wvu.PrintArea" localSheetId="5" hidden="1">'Attach 3 (QR)'!$A$1:$I$38</definedName>
    <definedName name="Z_611D8B62_9C40_451B_ABB4_92F111B2BF43_.wvu.PrintArea" localSheetId="6" hidden="1">'Attach 4'!$A$1:$G$23</definedName>
    <definedName name="Z_611D8B62_9C40_451B_ABB4_92F111B2BF43_.wvu.PrintArea" localSheetId="7" hidden="1">'Attach 4 (A)'!$A$1:$E$60</definedName>
    <definedName name="Z_611D8B62_9C40_451B_ABB4_92F111B2BF43_.wvu.PrintArea" localSheetId="8" hidden="1">'Attach 4 (B) '!$A$1:$E$60</definedName>
    <definedName name="Z_611D8B62_9C40_451B_ABB4_92F111B2BF43_.wvu.PrintArea" localSheetId="9" hidden="1">'Attach 5'!$A$1:$E$76</definedName>
    <definedName name="Z_611D8B62_9C40_451B_ABB4_92F111B2BF43_.wvu.PrintArea" localSheetId="10" hidden="1">'Attach 5 (A)'!$A$1:$E$76</definedName>
    <definedName name="Z_611D8B62_9C40_451B_ABB4_92F111B2BF43_.wvu.PrintArea" localSheetId="11" hidden="1">'Attach 6'!$A$1:$E$51</definedName>
    <definedName name="Z_611D8B62_9C40_451B_ABB4_92F111B2BF43_.wvu.PrintArea" localSheetId="12" hidden="1">'Attach 9'!$A$1:$E$50</definedName>
    <definedName name="Z_611D8B62_9C40_451B_ABB4_92F111B2BF43_.wvu.PrintArea" localSheetId="26" hidden="1">'Bid Form 1st Env.'!$A$22:$F$153</definedName>
    <definedName name="Z_611D8B62_9C40_451B_ABB4_92F111B2BF43_.wvu.PrintArea" localSheetId="2" hidden="1">Instructions!$A$1:$C$14</definedName>
    <definedName name="Z_611D8B62_9C40_451B_ABB4_92F111B2BF43_.wvu.PrintArea" localSheetId="3" hidden="1">'Names of Bidder'!$B$1:$G$37</definedName>
    <definedName name="Z_611D8B62_9C40_451B_ABB4_92F111B2BF43_.wvu.PrintArea" localSheetId="27" hidden="1">'T &amp; D'!$A$1:$E$12</definedName>
    <definedName name="Z_611D8B62_9C40_451B_ABB4_92F111B2BF43_.wvu.PrintTitles" localSheetId="25" hidden="1">'Attach 20'!#REF!</definedName>
    <definedName name="Z_611D8B62_9C40_451B_ABB4_92F111B2BF43_.wvu.PrintTitles" localSheetId="5" hidden="1">'Attach 3 (QR)'!#REF!</definedName>
    <definedName name="Z_611D8B62_9C40_451B_ABB4_92F111B2BF43_.wvu.PrintTitles" localSheetId="12" hidden="1">'Attach 9'!$18:$18</definedName>
    <definedName name="Z_611D8B62_9C40_451B_ABB4_92F111B2BF43_.wvu.Rows" localSheetId="18" hidden="1">'Attach 14'!$4:$4</definedName>
    <definedName name="Z_611D8B62_9C40_451B_ABB4_92F111B2BF43_.wvu.Rows" localSheetId="21" hidden="1">'Attach 16'!$58:$59</definedName>
    <definedName name="Z_611D8B62_9C40_451B_ABB4_92F111B2BF43_.wvu.Rows" localSheetId="23" hidden="1">'Attach 18'!$4:$4</definedName>
    <definedName name="Z_611D8B62_9C40_451B_ABB4_92F111B2BF43_.wvu.Rows" localSheetId="9" hidden="1">'Attach 5'!$26:$33</definedName>
    <definedName name="Z_611D8B62_9C40_451B_ABB4_92F111B2BF43_.wvu.Rows" localSheetId="10" hidden="1">'Attach 5 (A)'!$28:$33</definedName>
    <definedName name="Z_611D8B62_9C40_451B_ABB4_92F111B2BF43_.wvu.Rows" localSheetId="12" hidden="1">'Attach 9'!$37:$46</definedName>
    <definedName name="Z_611D8B62_9C40_451B_ABB4_92F111B2BF43_.wvu.Rows" localSheetId="26" hidden="1">'Bid Form 1st Env.'!$5:$7,'Bid Form 1st Env.'!$68:$70,'Bid Form 1st Env.'!$90:$93,'Bid Form 1st Env.'!$100:$100,'Bid Form 1st Env.'!#REF!,'Bid Form 1st Env.'!$150:$151</definedName>
    <definedName name="Z_611D8B62_9C40_451B_ABB4_92F111B2BF43_.wvu.Rows" localSheetId="1" hidden="1">Cover!#REF!</definedName>
    <definedName name="Z_611D8B62_9C40_451B_ABB4_92F111B2BF43_.wvu.Rows" localSheetId="28" hidden="1">'N-W (Cr.)'!$1:$119</definedName>
    <definedName name="Z_6951DA65_6BED_4F30_8BF7_1D2116B06D13_.wvu.Cols" localSheetId="14" hidden="1">'Attach -10'!$G:$G</definedName>
    <definedName name="Z_6951DA65_6BED_4F30_8BF7_1D2116B06D13_.wvu.Cols" localSheetId="15" hidden="1">'Attach 11'!$F:$F</definedName>
    <definedName name="Z_6951DA65_6BED_4F30_8BF7_1D2116B06D13_.wvu.Cols" localSheetId="19" hidden="1">'Attach 14 IP'!$J:$P</definedName>
    <definedName name="Z_6951DA65_6BED_4F30_8BF7_1D2116B06D13_.wvu.Cols" localSheetId="20" hidden="1">'Attach 15'!$F:$F</definedName>
    <definedName name="Z_6951DA65_6BED_4F30_8BF7_1D2116B06D13_.wvu.Cols" localSheetId="21" hidden="1">'Attach 16'!$N:$N</definedName>
    <definedName name="Z_6951DA65_6BED_4F30_8BF7_1D2116B06D13_.wvu.Cols" localSheetId="4" hidden="1">'Attach 3 (JV)'!$J:$L</definedName>
    <definedName name="Z_6951DA65_6BED_4F30_8BF7_1D2116B06D13_.wvu.Cols" localSheetId="6" hidden="1">'Attach 4'!$H:$J,'Attach 4'!$L:$R</definedName>
    <definedName name="Z_6951DA65_6BED_4F30_8BF7_1D2116B06D13_.wvu.Cols" localSheetId="7" hidden="1">'Attach 4 (A)'!$F:$F</definedName>
    <definedName name="Z_6951DA65_6BED_4F30_8BF7_1D2116B06D13_.wvu.Cols" localSheetId="8" hidden="1">'Attach 4 (B) '!$F:$F</definedName>
    <definedName name="Z_6951DA65_6BED_4F30_8BF7_1D2116B06D13_.wvu.Cols" localSheetId="9" hidden="1">'Attach 5'!$F:$F</definedName>
    <definedName name="Z_6951DA65_6BED_4F30_8BF7_1D2116B06D13_.wvu.Cols" localSheetId="10" hidden="1">'Attach 5 (A)'!$F:$F</definedName>
    <definedName name="Z_6951DA65_6BED_4F30_8BF7_1D2116B06D13_.wvu.Cols" localSheetId="11" hidden="1">'Attach 6'!$F:$F</definedName>
    <definedName name="Z_6951DA65_6BED_4F30_8BF7_1D2116B06D13_.wvu.Cols" localSheetId="3" hidden="1">'Names of Bidder'!$I:$I,'Names of Bidder'!$L:$L,'Names of Bidder'!$AA:$AB</definedName>
    <definedName name="Z_6951DA65_6BED_4F30_8BF7_1D2116B06D13_.wvu.Cols" localSheetId="28" hidden="1">'N-W (Cr.)'!$F:$U</definedName>
    <definedName name="Z_6951DA65_6BED_4F30_8BF7_1D2116B06D13_.wvu.FilterData" localSheetId="3" hidden="1">'Names of Bidder'!$D$6:$G$7</definedName>
    <definedName name="Z_6951DA65_6BED_4F30_8BF7_1D2116B06D13_.wvu.PrintArea" localSheetId="13" hidden="1">'Attach 10'!$A$1:$E$22</definedName>
    <definedName name="Z_6951DA65_6BED_4F30_8BF7_1D2116B06D13_.wvu.PrintArea" localSheetId="14" hidden="1">'Attach -10'!$A$1:$F$24</definedName>
    <definedName name="Z_6951DA65_6BED_4F30_8BF7_1D2116B06D13_.wvu.PrintArea" localSheetId="15" hidden="1">'Attach 11'!$A$1:$E$74</definedName>
    <definedName name="Z_6951DA65_6BED_4F30_8BF7_1D2116B06D13_.wvu.PrintArea" localSheetId="17" hidden="1">'Attach 13'!$A$1:$E$22</definedName>
    <definedName name="Z_6951DA65_6BED_4F30_8BF7_1D2116B06D13_.wvu.PrintArea" localSheetId="18" hidden="1">'Attach 14'!$A$1:$E$27</definedName>
    <definedName name="Z_6951DA65_6BED_4F30_8BF7_1D2116B06D13_.wvu.PrintArea" localSheetId="19" hidden="1">'Attach 14 IP'!$A$8:$I$224</definedName>
    <definedName name="Z_6951DA65_6BED_4F30_8BF7_1D2116B06D13_.wvu.PrintArea" localSheetId="20" hidden="1">'Attach 15'!$A$1:$E$86</definedName>
    <definedName name="Z_6951DA65_6BED_4F30_8BF7_1D2116B06D13_.wvu.PrintArea" localSheetId="21" hidden="1">'Attach 16'!$A$1:$L$102</definedName>
    <definedName name="Z_6951DA65_6BED_4F30_8BF7_1D2116B06D13_.wvu.PrintArea" localSheetId="22" hidden="1">'Attach 17'!$A$1:$J$24</definedName>
    <definedName name="Z_6951DA65_6BED_4F30_8BF7_1D2116B06D13_.wvu.PrintArea" localSheetId="23" hidden="1">'Attach 18'!$A$1:$E$27</definedName>
    <definedName name="Z_6951DA65_6BED_4F30_8BF7_1D2116B06D13_.wvu.PrintArea" localSheetId="24" hidden="1">'Attach 19'!$A$1:$J$27</definedName>
    <definedName name="Z_6951DA65_6BED_4F30_8BF7_1D2116B06D13_.wvu.PrintArea" localSheetId="25" hidden="1">'Attach 20'!$A$1:$I$321</definedName>
    <definedName name="Z_6951DA65_6BED_4F30_8BF7_1D2116B06D13_.wvu.PrintArea" localSheetId="4" hidden="1">'Attach 3 (JV)'!$A$1:$H$16</definedName>
    <definedName name="Z_6951DA65_6BED_4F30_8BF7_1D2116B06D13_.wvu.PrintArea" localSheetId="5" hidden="1">'Attach 3 (QR)'!$A$1:$I$321</definedName>
    <definedName name="Z_6951DA65_6BED_4F30_8BF7_1D2116B06D13_.wvu.PrintArea" localSheetId="6" hidden="1">'Attach 4'!$A$1:$G$23</definedName>
    <definedName name="Z_6951DA65_6BED_4F30_8BF7_1D2116B06D13_.wvu.PrintArea" localSheetId="7" hidden="1">'Attach 4 (A)'!$A$1:$E$60</definedName>
    <definedName name="Z_6951DA65_6BED_4F30_8BF7_1D2116B06D13_.wvu.PrintArea" localSheetId="8" hidden="1">'Attach 4 (B) '!$A$1:$E$60</definedName>
    <definedName name="Z_6951DA65_6BED_4F30_8BF7_1D2116B06D13_.wvu.PrintArea" localSheetId="9" hidden="1">'Attach 5'!$A$1:$E$76</definedName>
    <definedName name="Z_6951DA65_6BED_4F30_8BF7_1D2116B06D13_.wvu.PrintArea" localSheetId="10" hidden="1">'Attach 5 (A)'!$A$1:$E$38</definedName>
    <definedName name="Z_6951DA65_6BED_4F30_8BF7_1D2116B06D13_.wvu.PrintArea" localSheetId="11" hidden="1">'Attach 6'!$A$1:$E$51</definedName>
    <definedName name="Z_6951DA65_6BED_4F30_8BF7_1D2116B06D13_.wvu.PrintArea" localSheetId="12" hidden="1">'Attach 9'!$A$1:$E$50</definedName>
    <definedName name="Z_6951DA65_6BED_4F30_8BF7_1D2116B06D13_.wvu.PrintArea" localSheetId="26" hidden="1">'Bid Form 1st Env.'!$A$22:$F$153</definedName>
    <definedName name="Z_6951DA65_6BED_4F30_8BF7_1D2116B06D13_.wvu.PrintArea" localSheetId="1" hidden="1">Cover!$A$1:$F$21</definedName>
    <definedName name="Z_6951DA65_6BED_4F30_8BF7_1D2116B06D13_.wvu.PrintArea" localSheetId="2" hidden="1">Instructions!$A$1:$C$14</definedName>
    <definedName name="Z_6951DA65_6BED_4F30_8BF7_1D2116B06D13_.wvu.PrintArea" localSheetId="3" hidden="1">'Names of Bidder'!$B$1:$G$36</definedName>
    <definedName name="Z_6951DA65_6BED_4F30_8BF7_1D2116B06D13_.wvu.PrintArea" localSheetId="27" hidden="1">'T &amp; D'!$A$1:$E$12</definedName>
    <definedName name="Z_6951DA65_6BED_4F30_8BF7_1D2116B06D13_.wvu.PrintTitles" localSheetId="12" hidden="1">'Attach 9'!$18:$18</definedName>
    <definedName name="Z_6951DA65_6BED_4F30_8BF7_1D2116B06D13_.wvu.Rows" localSheetId="14" hidden="1">'Attach -10'!$16:$21</definedName>
    <definedName name="Z_6951DA65_6BED_4F30_8BF7_1D2116B06D13_.wvu.Rows" localSheetId="18" hidden="1">'Attach 14'!$4:$4</definedName>
    <definedName name="Z_6951DA65_6BED_4F30_8BF7_1D2116B06D13_.wvu.Rows" localSheetId="21" hidden="1">'Attach 16'!$44:$44,'Attach 16'!$58:$59</definedName>
    <definedName name="Z_6951DA65_6BED_4F30_8BF7_1D2116B06D13_.wvu.Rows" localSheetId="23" hidden="1">'Attach 18'!$4:$4</definedName>
    <definedName name="Z_6951DA65_6BED_4F30_8BF7_1D2116B06D13_.wvu.Rows" localSheetId="25" hidden="1">'Attach 20'!$17:$316</definedName>
    <definedName name="Z_6951DA65_6BED_4F30_8BF7_1D2116B06D13_.wvu.Rows" localSheetId="5" hidden="1">'Attach 3 (QR)'!$17:$316</definedName>
    <definedName name="Z_6951DA65_6BED_4F30_8BF7_1D2116B06D13_.wvu.Rows" localSheetId="9" hidden="1">'Attach 5'!$26:$33</definedName>
    <definedName name="Z_6951DA65_6BED_4F30_8BF7_1D2116B06D13_.wvu.Rows" localSheetId="10" hidden="1">'Attach 5 (A)'!$28:$33</definedName>
    <definedName name="Z_6951DA65_6BED_4F30_8BF7_1D2116B06D13_.wvu.Rows" localSheetId="26" hidden="1">'Bid Form 1st Env.'!$5:$7,'Bid Form 1st Env.'!$68:$70,'Bid Form 1st Env.'!$90:$93,'Bid Form 1st Env.'!#REF!,'Bid Form 1st Env.'!$150:$151</definedName>
    <definedName name="Z_6951DA65_6BED_4F30_8BF7_1D2116B06D13_.wvu.Rows" localSheetId="28" hidden="1">'N-W (Cr.)'!$1:$119</definedName>
    <definedName name="Z_6B1BEB96_1D72_44D5_BFC5_7DC4BB2C815B_.wvu.Cols" localSheetId="14" hidden="1">'Attach -10'!$G:$G</definedName>
    <definedName name="Z_6B1BEB96_1D72_44D5_BFC5_7DC4BB2C815B_.wvu.Cols" localSheetId="15" hidden="1">'Attach 11'!$F:$F</definedName>
    <definedName name="Z_6B1BEB96_1D72_44D5_BFC5_7DC4BB2C815B_.wvu.Cols" localSheetId="19" hidden="1">'Attach 14 IP'!$J:$P</definedName>
    <definedName name="Z_6B1BEB96_1D72_44D5_BFC5_7DC4BB2C815B_.wvu.Cols" localSheetId="20" hidden="1">'Attach 15'!$F:$F</definedName>
    <definedName name="Z_6B1BEB96_1D72_44D5_BFC5_7DC4BB2C815B_.wvu.Cols" localSheetId="21" hidden="1">'Attach 16'!$N:$N</definedName>
    <definedName name="Z_6B1BEB96_1D72_44D5_BFC5_7DC4BB2C815B_.wvu.Cols" localSheetId="4" hidden="1">'Attach 3 (JV)'!$J:$L</definedName>
    <definedName name="Z_6B1BEB96_1D72_44D5_BFC5_7DC4BB2C815B_.wvu.Cols" localSheetId="6" hidden="1">'Attach 4'!$H:$J,'Attach 4'!$L:$R</definedName>
    <definedName name="Z_6B1BEB96_1D72_44D5_BFC5_7DC4BB2C815B_.wvu.Cols" localSheetId="7" hidden="1">'Attach 4 (A)'!$F:$F</definedName>
    <definedName name="Z_6B1BEB96_1D72_44D5_BFC5_7DC4BB2C815B_.wvu.Cols" localSheetId="8" hidden="1">'Attach 4 (B) '!$F:$F</definedName>
    <definedName name="Z_6B1BEB96_1D72_44D5_BFC5_7DC4BB2C815B_.wvu.Cols" localSheetId="9" hidden="1">'Attach 5'!$F:$F</definedName>
    <definedName name="Z_6B1BEB96_1D72_44D5_BFC5_7DC4BB2C815B_.wvu.Cols" localSheetId="10" hidden="1">'Attach 5 (A)'!$F:$F</definedName>
    <definedName name="Z_6B1BEB96_1D72_44D5_BFC5_7DC4BB2C815B_.wvu.Cols" localSheetId="11" hidden="1">'Attach 6'!$F:$F</definedName>
    <definedName name="Z_6B1BEB96_1D72_44D5_BFC5_7DC4BB2C815B_.wvu.Cols" localSheetId="3" hidden="1">'Names of Bidder'!$I:$I,'Names of Bidder'!$L:$L</definedName>
    <definedName name="Z_6B1BEB96_1D72_44D5_BFC5_7DC4BB2C815B_.wvu.Cols" localSheetId="28" hidden="1">'N-W (Cr.)'!$F:$U</definedName>
    <definedName name="Z_6B1BEB96_1D72_44D5_BFC5_7DC4BB2C815B_.wvu.PrintArea" localSheetId="13" hidden="1">'Attach 10'!$A$1:$E$22</definedName>
    <definedName name="Z_6B1BEB96_1D72_44D5_BFC5_7DC4BB2C815B_.wvu.PrintArea" localSheetId="14" hidden="1">'Attach -10'!$A$1:$F$24</definedName>
    <definedName name="Z_6B1BEB96_1D72_44D5_BFC5_7DC4BB2C815B_.wvu.PrintArea" localSheetId="15" hidden="1">'Attach 11'!$A$1:$E$74</definedName>
    <definedName name="Z_6B1BEB96_1D72_44D5_BFC5_7DC4BB2C815B_.wvu.PrintArea" localSheetId="17" hidden="1">'Attach 13'!$A$1:$E$22</definedName>
    <definedName name="Z_6B1BEB96_1D72_44D5_BFC5_7DC4BB2C815B_.wvu.PrintArea" localSheetId="18" hidden="1">'Attach 14'!$A$1:$E$27</definedName>
    <definedName name="Z_6B1BEB96_1D72_44D5_BFC5_7DC4BB2C815B_.wvu.PrintArea" localSheetId="19" hidden="1">'Attach 14 IP'!$A$8:$I$224</definedName>
    <definedName name="Z_6B1BEB96_1D72_44D5_BFC5_7DC4BB2C815B_.wvu.PrintArea" localSheetId="20" hidden="1">'Attach 15'!$A$1:$E$86</definedName>
    <definedName name="Z_6B1BEB96_1D72_44D5_BFC5_7DC4BB2C815B_.wvu.PrintArea" localSheetId="21" hidden="1">'Attach 16'!$A$1:$L$102</definedName>
    <definedName name="Z_6B1BEB96_1D72_44D5_BFC5_7DC4BB2C815B_.wvu.PrintArea" localSheetId="22" hidden="1">'Attach 17'!$A$1:$J$24</definedName>
    <definedName name="Z_6B1BEB96_1D72_44D5_BFC5_7DC4BB2C815B_.wvu.PrintArea" localSheetId="23" hidden="1">'Attach 18'!$A$1:$E$27</definedName>
    <definedName name="Z_6B1BEB96_1D72_44D5_BFC5_7DC4BB2C815B_.wvu.PrintArea" localSheetId="24" hidden="1">'Attach 19'!$A$1:$J$27</definedName>
    <definedName name="Z_6B1BEB96_1D72_44D5_BFC5_7DC4BB2C815B_.wvu.PrintArea" localSheetId="25" hidden="1">'Attach 20'!$A$1:$I$321</definedName>
    <definedName name="Z_6B1BEB96_1D72_44D5_BFC5_7DC4BB2C815B_.wvu.PrintArea" localSheetId="4" hidden="1">'Attach 3 (JV)'!$A$1:$H$16</definedName>
    <definedName name="Z_6B1BEB96_1D72_44D5_BFC5_7DC4BB2C815B_.wvu.PrintArea" localSheetId="5" hidden="1">'Attach 3 (QR)'!$A$1:$I$321</definedName>
    <definedName name="Z_6B1BEB96_1D72_44D5_BFC5_7DC4BB2C815B_.wvu.PrintArea" localSheetId="6" hidden="1">'Attach 4'!$A$1:$G$23</definedName>
    <definedName name="Z_6B1BEB96_1D72_44D5_BFC5_7DC4BB2C815B_.wvu.PrintArea" localSheetId="7" hidden="1">'Attach 4 (A)'!$A$1:$E$60</definedName>
    <definedName name="Z_6B1BEB96_1D72_44D5_BFC5_7DC4BB2C815B_.wvu.PrintArea" localSheetId="8" hidden="1">'Attach 4 (B) '!$A$1:$E$60</definedName>
    <definedName name="Z_6B1BEB96_1D72_44D5_BFC5_7DC4BB2C815B_.wvu.PrintArea" localSheetId="9" hidden="1">'Attach 5'!$A$1:$E$76</definedName>
    <definedName name="Z_6B1BEB96_1D72_44D5_BFC5_7DC4BB2C815B_.wvu.PrintArea" localSheetId="10" hidden="1">'Attach 5 (A)'!$A$1:$E$76</definedName>
    <definedName name="Z_6B1BEB96_1D72_44D5_BFC5_7DC4BB2C815B_.wvu.PrintArea" localSheetId="11" hidden="1">'Attach 6'!$A$1:$E$51</definedName>
    <definedName name="Z_6B1BEB96_1D72_44D5_BFC5_7DC4BB2C815B_.wvu.PrintArea" localSheetId="12" hidden="1">'Attach 9'!$A$1:$E$50</definedName>
    <definedName name="Z_6B1BEB96_1D72_44D5_BFC5_7DC4BB2C815B_.wvu.PrintArea" localSheetId="26" hidden="1">'Bid Form 1st Env.'!$A$22:$F$153</definedName>
    <definedName name="Z_6B1BEB96_1D72_44D5_BFC5_7DC4BB2C815B_.wvu.PrintArea" localSheetId="2" hidden="1">Instructions!$A$1:$C$14</definedName>
    <definedName name="Z_6B1BEB96_1D72_44D5_BFC5_7DC4BB2C815B_.wvu.PrintArea" localSheetId="3" hidden="1">'Names of Bidder'!$B$1:$G$37</definedName>
    <definedName name="Z_6B1BEB96_1D72_44D5_BFC5_7DC4BB2C815B_.wvu.PrintArea" localSheetId="27" hidden="1">'T &amp; D'!$A$1:$E$12</definedName>
    <definedName name="Z_6B1BEB96_1D72_44D5_BFC5_7DC4BB2C815B_.wvu.PrintTitles" localSheetId="12" hidden="1">'Attach 9'!$18:$18</definedName>
    <definedName name="Z_6B1BEB96_1D72_44D5_BFC5_7DC4BB2C815B_.wvu.Rows" localSheetId="18" hidden="1">'Attach 14'!$4:$4</definedName>
    <definedName name="Z_6B1BEB96_1D72_44D5_BFC5_7DC4BB2C815B_.wvu.Rows" localSheetId="21" hidden="1">'Attach 16'!$58:$59</definedName>
    <definedName name="Z_6B1BEB96_1D72_44D5_BFC5_7DC4BB2C815B_.wvu.Rows" localSheetId="23" hidden="1">'Attach 18'!$4:$4</definedName>
    <definedName name="Z_6B1BEB96_1D72_44D5_BFC5_7DC4BB2C815B_.wvu.Rows" localSheetId="25" hidden="1">'Attach 20'!$17:$316</definedName>
    <definedName name="Z_6B1BEB96_1D72_44D5_BFC5_7DC4BB2C815B_.wvu.Rows" localSheetId="5" hidden="1">'Attach 3 (QR)'!$17:$316</definedName>
    <definedName name="Z_6B1BEB96_1D72_44D5_BFC5_7DC4BB2C815B_.wvu.Rows" localSheetId="9" hidden="1">'Attach 5'!$26:$33</definedName>
    <definedName name="Z_6B1BEB96_1D72_44D5_BFC5_7DC4BB2C815B_.wvu.Rows" localSheetId="10" hidden="1">'Attach 5 (A)'!$28:$33</definedName>
    <definedName name="Z_6B1BEB96_1D72_44D5_BFC5_7DC4BB2C815B_.wvu.Rows" localSheetId="12" hidden="1">'Attach 9'!$37:$46</definedName>
    <definedName name="Z_6B1BEB96_1D72_44D5_BFC5_7DC4BB2C815B_.wvu.Rows" localSheetId="26" hidden="1">'Bid Form 1st Env.'!$5:$7,'Bid Form 1st Env.'!$68:$70,'Bid Form 1st Env.'!$90:$93,'Bid Form 1st Env.'!$100:$100,'Bid Form 1st Env.'!#REF!,'Bid Form 1st Env.'!$150:$151</definedName>
    <definedName name="Z_6B1BEB96_1D72_44D5_BFC5_7DC4BB2C815B_.wvu.Rows" localSheetId="1" hidden="1">Cover!#REF!</definedName>
    <definedName name="Z_6B1BEB96_1D72_44D5_BFC5_7DC4BB2C815B_.wvu.Rows" localSheetId="28" hidden="1">'N-W (Cr.)'!$1:$119</definedName>
    <definedName name="Z_6B2C1320_5106_401D_86E8_03FFC7419150_.wvu.Cols" localSheetId="14" hidden="1">'Attach -10'!$G:$G</definedName>
    <definedName name="Z_6B2C1320_5106_401D_86E8_03FFC7419150_.wvu.Cols" localSheetId="15" hidden="1">'Attach 11'!$F:$F</definedName>
    <definedName name="Z_6B2C1320_5106_401D_86E8_03FFC7419150_.wvu.Cols" localSheetId="19" hidden="1">'Attach 14 IP'!$K:$P</definedName>
    <definedName name="Z_6B2C1320_5106_401D_86E8_03FFC7419150_.wvu.Cols" localSheetId="20" hidden="1">'Attach 15'!$F:$F</definedName>
    <definedName name="Z_6B2C1320_5106_401D_86E8_03FFC7419150_.wvu.Cols" localSheetId="21" hidden="1">'Attach 16'!$N:$N</definedName>
    <definedName name="Z_6B2C1320_5106_401D_86E8_03FFC7419150_.wvu.Cols" localSheetId="7" hidden="1">'Attach 4 (A)'!$F:$F</definedName>
    <definedName name="Z_6B2C1320_5106_401D_86E8_03FFC7419150_.wvu.Cols" localSheetId="8" hidden="1">'Attach 4 (B) '!$F:$F</definedName>
    <definedName name="Z_6B2C1320_5106_401D_86E8_03FFC7419150_.wvu.Cols" localSheetId="9" hidden="1">'Attach 5'!$F:$F</definedName>
    <definedName name="Z_6B2C1320_5106_401D_86E8_03FFC7419150_.wvu.Cols" localSheetId="10" hidden="1">'Attach 5 (A)'!$F:$F</definedName>
    <definedName name="Z_6B2C1320_5106_401D_86E8_03FFC7419150_.wvu.Cols" localSheetId="11" hidden="1">'Attach 6'!$F:$F</definedName>
    <definedName name="Z_6B2C1320_5106_401D_86E8_03FFC7419150_.wvu.Cols" localSheetId="26" hidden="1">'Bid Form 1st Env.'!$G:$G,'Bid Form 1st Env.'!$L:$AV</definedName>
    <definedName name="Z_6B2C1320_5106_401D_86E8_03FFC7419150_.wvu.Cols" localSheetId="28" hidden="1">'N-W (Cr.)'!$C:$C,'N-W (Cr.)'!$F:$U</definedName>
    <definedName name="Z_6B2C1320_5106_401D_86E8_03FFC7419150_.wvu.PrintArea" localSheetId="13" hidden="1">'Attach 10'!$A$1:$E$22</definedName>
    <definedName name="Z_6B2C1320_5106_401D_86E8_03FFC7419150_.wvu.PrintArea" localSheetId="14" hidden="1">'Attach -10'!$A$1:$F$24</definedName>
    <definedName name="Z_6B2C1320_5106_401D_86E8_03FFC7419150_.wvu.PrintArea" localSheetId="15" hidden="1">'Attach 11'!$A$1:$E$74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0" hidden="1">'Attach 15'!$A$1:$E$86</definedName>
    <definedName name="Z_6B2C1320_5106_401D_86E8_03FFC7419150_.wvu.PrintArea" localSheetId="21" hidden="1">'Attach 16'!$A$1:$L$102</definedName>
    <definedName name="Z_6B2C1320_5106_401D_86E8_03FFC7419150_.wvu.PrintArea" localSheetId="22" hidden="1">'Attach 17'!$A$1:$J$24</definedName>
    <definedName name="Z_6B2C1320_5106_401D_86E8_03FFC7419150_.wvu.PrintArea" localSheetId="23" hidden="1">'Attach 18'!$A$1:$E$27</definedName>
    <definedName name="Z_6B2C1320_5106_401D_86E8_03FFC7419150_.wvu.PrintArea" localSheetId="24" hidden="1">'Attach 19'!$A$1:$J$27</definedName>
    <definedName name="Z_6B2C1320_5106_401D_86E8_03FFC7419150_.wvu.PrintArea" localSheetId="7" hidden="1">'Attach 4 (A)'!$A$1:$E$60</definedName>
    <definedName name="Z_6B2C1320_5106_401D_86E8_03FFC7419150_.wvu.PrintArea" localSheetId="8" hidden="1">'Attach 4 (B) '!$A$1:$E$60</definedName>
    <definedName name="Z_6B2C1320_5106_401D_86E8_03FFC7419150_.wvu.PrintArea" localSheetId="9" hidden="1">'Attach 5'!$A$1:$E$76</definedName>
    <definedName name="Z_6B2C1320_5106_401D_86E8_03FFC7419150_.wvu.PrintArea" localSheetId="10" hidden="1">'Attach 5 (A)'!$A$1:$E$76</definedName>
    <definedName name="Z_6B2C1320_5106_401D_86E8_03FFC7419150_.wvu.PrintArea" localSheetId="11" hidden="1">'Attach 6'!$A$1:$E$51</definedName>
    <definedName name="Z_6B2C1320_5106_401D_86E8_03FFC7419150_.wvu.PrintArea" localSheetId="12" hidden="1">'Attach 9'!$A$1:$E$50</definedName>
    <definedName name="Z_6B2C1320_5106_401D_86E8_03FFC7419150_.wvu.PrintArea" localSheetId="26" hidden="1">'Bid Form 1st Env.'!$A$22:$F$153</definedName>
    <definedName name="Z_6B2C1320_5106_401D_86E8_03FFC7419150_.wvu.PrintTitles" localSheetId="12" hidden="1">'Attach 9'!$18:$18</definedName>
    <definedName name="Z_6B2C1320_5106_401D_86E8_03FFC7419150_.wvu.Rows" localSheetId="19" hidden="1">'Attach 14 IP'!$43:$45</definedName>
    <definedName name="Z_6B2C1320_5106_401D_86E8_03FFC7419150_.wvu.Rows" localSheetId="21" hidden="1">'Attach 16'!$58:$59</definedName>
    <definedName name="Z_6B2C1320_5106_401D_86E8_03FFC7419150_.wvu.Rows" localSheetId="9" hidden="1">'Attach 5'!$26:$33</definedName>
    <definedName name="Z_6B2C1320_5106_401D_86E8_03FFC7419150_.wvu.Rows" localSheetId="10" hidden="1">'Attach 5 (A)'!$28:$33</definedName>
    <definedName name="Z_6B2C1320_5106_401D_86E8_03FFC7419150_.wvu.Rows" localSheetId="28" hidden="1">'N-W (Cr.)'!$1:$119</definedName>
    <definedName name="Z_8701E81A_B4C1_4FD4_AAC5_AEF7D7941DD9_.wvu.Cols" localSheetId="14" hidden="1">'Attach -10'!$G:$G</definedName>
    <definedName name="Z_8701E81A_B4C1_4FD4_AAC5_AEF7D7941DD9_.wvu.Cols" localSheetId="15" hidden="1">'Attach 11'!$F:$F</definedName>
    <definedName name="Z_8701E81A_B4C1_4FD4_AAC5_AEF7D7941DD9_.wvu.Cols" localSheetId="19" hidden="1">'Attach 14 IP'!$J:$P</definedName>
    <definedName name="Z_8701E81A_B4C1_4FD4_AAC5_AEF7D7941DD9_.wvu.Cols" localSheetId="20" hidden="1">'Attach 15'!$F:$F</definedName>
    <definedName name="Z_8701E81A_B4C1_4FD4_AAC5_AEF7D7941DD9_.wvu.Cols" localSheetId="21" hidden="1">'Attach 16'!$N:$N</definedName>
    <definedName name="Z_8701E81A_B4C1_4FD4_AAC5_AEF7D7941DD9_.wvu.Cols" localSheetId="4" hidden="1">'Attach 3 (JV)'!$J:$L</definedName>
    <definedName name="Z_8701E81A_B4C1_4FD4_AAC5_AEF7D7941DD9_.wvu.Cols" localSheetId="6" hidden="1">'Attach 4'!$H:$J,'Attach 4'!$L:$R</definedName>
    <definedName name="Z_8701E81A_B4C1_4FD4_AAC5_AEF7D7941DD9_.wvu.Cols" localSheetId="7" hidden="1">'Attach 4 (A)'!$F:$F</definedName>
    <definedName name="Z_8701E81A_B4C1_4FD4_AAC5_AEF7D7941DD9_.wvu.Cols" localSheetId="8" hidden="1">'Attach 4 (B) '!$F:$F</definedName>
    <definedName name="Z_8701E81A_B4C1_4FD4_AAC5_AEF7D7941DD9_.wvu.Cols" localSheetId="9" hidden="1">'Attach 5'!$F:$F</definedName>
    <definedName name="Z_8701E81A_B4C1_4FD4_AAC5_AEF7D7941DD9_.wvu.Cols" localSheetId="10" hidden="1">'Attach 5 (A)'!$F:$F</definedName>
    <definedName name="Z_8701E81A_B4C1_4FD4_AAC5_AEF7D7941DD9_.wvu.Cols" localSheetId="11" hidden="1">'Attach 6'!$F:$F</definedName>
    <definedName name="Z_8701E81A_B4C1_4FD4_AAC5_AEF7D7941DD9_.wvu.Cols" localSheetId="3" hidden="1">'Names of Bidder'!$I:$I,'Names of Bidder'!$L:$L</definedName>
    <definedName name="Z_8701E81A_B4C1_4FD4_AAC5_AEF7D7941DD9_.wvu.Cols" localSheetId="28" hidden="1">'N-W (Cr.)'!$F:$U</definedName>
    <definedName name="Z_8701E81A_B4C1_4FD4_AAC5_AEF7D7941DD9_.wvu.PrintArea" localSheetId="13" hidden="1">'Attach 10'!$A$1:$E$22</definedName>
    <definedName name="Z_8701E81A_B4C1_4FD4_AAC5_AEF7D7941DD9_.wvu.PrintArea" localSheetId="14" hidden="1">'Attach -10'!$A$1:$F$24</definedName>
    <definedName name="Z_8701E81A_B4C1_4FD4_AAC5_AEF7D7941DD9_.wvu.PrintArea" localSheetId="15" hidden="1">'Attach 11'!$A$1:$E$74</definedName>
    <definedName name="Z_8701E81A_B4C1_4FD4_AAC5_AEF7D7941DD9_.wvu.PrintArea" localSheetId="17" hidden="1">'Attach 13'!$A$1:$E$22</definedName>
    <definedName name="Z_8701E81A_B4C1_4FD4_AAC5_AEF7D7941DD9_.wvu.PrintArea" localSheetId="18" hidden="1">'Attach 14'!$A$1:$E$27</definedName>
    <definedName name="Z_8701E81A_B4C1_4FD4_AAC5_AEF7D7941DD9_.wvu.PrintArea" localSheetId="19" hidden="1">'Attach 14 IP'!$A$8:$I$224</definedName>
    <definedName name="Z_8701E81A_B4C1_4FD4_AAC5_AEF7D7941DD9_.wvu.PrintArea" localSheetId="20" hidden="1">'Attach 15'!$A$1:$E$86</definedName>
    <definedName name="Z_8701E81A_B4C1_4FD4_AAC5_AEF7D7941DD9_.wvu.PrintArea" localSheetId="21" hidden="1">'Attach 16'!$A$1:$L$102</definedName>
    <definedName name="Z_8701E81A_B4C1_4FD4_AAC5_AEF7D7941DD9_.wvu.PrintArea" localSheetId="22" hidden="1">'Attach 17'!$A$1:$J$24</definedName>
    <definedName name="Z_8701E81A_B4C1_4FD4_AAC5_AEF7D7941DD9_.wvu.PrintArea" localSheetId="23" hidden="1">'Attach 18'!$A$1:$E$27</definedName>
    <definedName name="Z_8701E81A_B4C1_4FD4_AAC5_AEF7D7941DD9_.wvu.PrintArea" localSheetId="24" hidden="1">'Attach 19'!$A$1:$J$27</definedName>
    <definedName name="Z_8701E81A_B4C1_4FD4_AAC5_AEF7D7941DD9_.wvu.PrintArea" localSheetId="25" hidden="1">'Attach 20'!$A$1:$I$321</definedName>
    <definedName name="Z_8701E81A_B4C1_4FD4_AAC5_AEF7D7941DD9_.wvu.PrintArea" localSheetId="4" hidden="1">'Attach 3 (JV)'!$A$1:$H$16</definedName>
    <definedName name="Z_8701E81A_B4C1_4FD4_AAC5_AEF7D7941DD9_.wvu.PrintArea" localSheetId="5" hidden="1">'Attach 3 (QR)'!$A$1:$I$321</definedName>
    <definedName name="Z_8701E81A_B4C1_4FD4_AAC5_AEF7D7941DD9_.wvu.PrintArea" localSheetId="6" hidden="1">'Attach 4'!$A$1:$G$23</definedName>
    <definedName name="Z_8701E81A_B4C1_4FD4_AAC5_AEF7D7941DD9_.wvu.PrintArea" localSheetId="7" hidden="1">'Attach 4 (A)'!$A$1:$E$60</definedName>
    <definedName name="Z_8701E81A_B4C1_4FD4_AAC5_AEF7D7941DD9_.wvu.PrintArea" localSheetId="8" hidden="1">'Attach 4 (B) '!$A$1:$E$60</definedName>
    <definedName name="Z_8701E81A_B4C1_4FD4_AAC5_AEF7D7941DD9_.wvu.PrintArea" localSheetId="9" hidden="1">'Attach 5'!$A$1:$E$76</definedName>
    <definedName name="Z_8701E81A_B4C1_4FD4_AAC5_AEF7D7941DD9_.wvu.PrintArea" localSheetId="10" hidden="1">'Attach 5 (A)'!$A$1:$E$76</definedName>
    <definedName name="Z_8701E81A_B4C1_4FD4_AAC5_AEF7D7941DD9_.wvu.PrintArea" localSheetId="11" hidden="1">'Attach 6'!$A$1:$E$51</definedName>
    <definedName name="Z_8701E81A_B4C1_4FD4_AAC5_AEF7D7941DD9_.wvu.PrintArea" localSheetId="12" hidden="1">'Attach 9'!$A$1:$E$50</definedName>
    <definedName name="Z_8701E81A_B4C1_4FD4_AAC5_AEF7D7941DD9_.wvu.PrintArea" localSheetId="26" hidden="1">'Bid Form 1st Env.'!$A$22:$F$153</definedName>
    <definedName name="Z_8701E81A_B4C1_4FD4_AAC5_AEF7D7941DD9_.wvu.PrintArea" localSheetId="2" hidden="1">Instructions!$A$1:$C$14</definedName>
    <definedName name="Z_8701E81A_B4C1_4FD4_AAC5_AEF7D7941DD9_.wvu.PrintArea" localSheetId="3" hidden="1">'Names of Bidder'!$B$1:$G$37</definedName>
    <definedName name="Z_8701E81A_B4C1_4FD4_AAC5_AEF7D7941DD9_.wvu.PrintArea" localSheetId="27" hidden="1">'T &amp; D'!$A$1:$E$12</definedName>
    <definedName name="Z_8701E81A_B4C1_4FD4_AAC5_AEF7D7941DD9_.wvu.PrintTitles" localSheetId="12" hidden="1">'Attach 9'!$18:$18</definedName>
    <definedName name="Z_8701E81A_B4C1_4FD4_AAC5_AEF7D7941DD9_.wvu.Rows" localSheetId="14" hidden="1">'Attach -10'!$18:$19</definedName>
    <definedName name="Z_8701E81A_B4C1_4FD4_AAC5_AEF7D7941DD9_.wvu.Rows" localSheetId="18" hidden="1">'Attach 14'!$4:$4</definedName>
    <definedName name="Z_8701E81A_B4C1_4FD4_AAC5_AEF7D7941DD9_.wvu.Rows" localSheetId="21" hidden="1">'Attach 16'!$58:$59</definedName>
    <definedName name="Z_8701E81A_B4C1_4FD4_AAC5_AEF7D7941DD9_.wvu.Rows" localSheetId="23" hidden="1">'Attach 18'!$4:$4</definedName>
    <definedName name="Z_8701E81A_B4C1_4FD4_AAC5_AEF7D7941DD9_.wvu.Rows" localSheetId="25" hidden="1">'Attach 20'!$17:$316</definedName>
    <definedName name="Z_8701E81A_B4C1_4FD4_AAC5_AEF7D7941DD9_.wvu.Rows" localSheetId="5" hidden="1">'Attach 3 (QR)'!$17:$316</definedName>
    <definedName name="Z_8701E81A_B4C1_4FD4_AAC5_AEF7D7941DD9_.wvu.Rows" localSheetId="9" hidden="1">'Attach 5'!$26:$33</definedName>
    <definedName name="Z_8701E81A_B4C1_4FD4_AAC5_AEF7D7941DD9_.wvu.Rows" localSheetId="10" hidden="1">'Attach 5 (A)'!$28:$33</definedName>
    <definedName name="Z_8701E81A_B4C1_4FD4_AAC5_AEF7D7941DD9_.wvu.Rows" localSheetId="12" hidden="1">'Attach 9'!$37:$46</definedName>
    <definedName name="Z_8701E81A_B4C1_4FD4_AAC5_AEF7D7941DD9_.wvu.Rows" localSheetId="26" hidden="1">'Bid Form 1st Env.'!$5:$7,'Bid Form 1st Env.'!$68:$70,'Bid Form 1st Env.'!$90:$93,'Bid Form 1st Env.'!$100:$100,'Bid Form 1st Env.'!#REF!,'Bid Form 1st Env.'!$150:$151</definedName>
    <definedName name="Z_8701E81A_B4C1_4FD4_AAC5_AEF7D7941DD9_.wvu.Rows" localSheetId="28" hidden="1">'N-W (Cr.)'!$1:$119</definedName>
    <definedName name="Z_8843B236_6E9A_4D4E_9E7D_63D18D08F6AC_.wvu.PrintArea" localSheetId="26" hidden="1">'Bid Form 1st Env.'!$A$22:$F$145</definedName>
    <definedName name="Z_8843B236_6E9A_4D4E_9E7D_63D18D08F6AC_.wvu.Rows" localSheetId="26" hidden="1">'Bid Form 1st Env.'!$51:$51</definedName>
    <definedName name="Z_8E7B022F_1113_4BA2_B2BA_8EDBE02A2557_.wvu.PrintArea" localSheetId="13" hidden="1">'Attach 10'!$A$1:$E$28</definedName>
    <definedName name="Z_8E7B022F_1113_4BA2_B2BA_8EDBE02A2557_.wvu.PrintArea" localSheetId="14" hidden="1">'Attach -10'!$A$1:$F$24</definedName>
    <definedName name="Z_8E7B022F_1113_4BA2_B2BA_8EDBE02A2557_.wvu.PrintArea" localSheetId="15" hidden="1">'Attach 11'!$A$1:$E$57</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0" hidden="1">'Attach 15'!$A$1:$E$87</definedName>
    <definedName name="Z_8E7B022F_1113_4BA2_B2BA_8EDBE02A2557_.wvu.PrintArea" localSheetId="21" hidden="1">'Attach 16'!$A$1:$L$102</definedName>
    <definedName name="Z_8E7B022F_1113_4BA2_B2BA_8EDBE02A2557_.wvu.PrintArea" localSheetId="23" hidden="1">'Attach 18'!$A$1:$E$29</definedName>
    <definedName name="Z_8E7B022F_1113_4BA2_B2BA_8EDBE02A2557_.wvu.PrintArea" localSheetId="7" hidden="1">'Attach 4 (A)'!$A$1:$E$27</definedName>
    <definedName name="Z_8E7B022F_1113_4BA2_B2BA_8EDBE02A2557_.wvu.PrintArea" localSheetId="8" hidden="1">'Attach 4 (B) '!$A$1:$E$27</definedName>
    <definedName name="Z_8E7B022F_1113_4BA2_B2BA_8EDBE02A2557_.wvu.PrintArea" localSheetId="9" hidden="1">'Attach 5'!$A$1:$E$76</definedName>
    <definedName name="Z_8E7B022F_1113_4BA2_B2BA_8EDBE02A2557_.wvu.PrintArea" localSheetId="10" hidden="1">'Attach 5 (A)'!$A$1:$E$76</definedName>
    <definedName name="Z_8E7B022F_1113_4BA2_B2BA_8EDBE02A2557_.wvu.PrintArea" localSheetId="11" hidden="1">'Attach 6'!$A$1:$E$51</definedName>
    <definedName name="Z_8E7B022F_1113_4BA2_B2BA_8EDBE02A2557_.wvu.PrintArea" localSheetId="12" hidden="1">'Attach 9'!$A$1:$D$58</definedName>
    <definedName name="Z_8E7B022F_1113_4BA2_B2BA_8EDBE02A2557_.wvu.PrintTitles" localSheetId="12" hidden="1">'Attach 9'!$18:$18</definedName>
    <definedName name="Z_902C40DA_376E_410F_87E5_8188D8393A84_.wvu.Cols" localSheetId="26" hidden="1">'Bid Form 1st Env.'!$Y:$AK</definedName>
    <definedName name="Z_902C40DA_376E_410F_87E5_8188D8393A84_.wvu.PrintArea" localSheetId="26" hidden="1">'Bid Form 1st Env.'!$A$22:$F$145</definedName>
    <definedName name="Z_902C40DA_376E_410F_87E5_8188D8393A84_.wvu.Rows" localSheetId="26" hidden="1">'Bid Form 1st Env.'!#REF!</definedName>
    <definedName name="Z_91414195_7E1C_423D_9D68_9554DF88413F_.wvu.Cols" localSheetId="14" hidden="1">'Attach -10'!$G:$G</definedName>
    <definedName name="Z_91414195_7E1C_423D_9D68_9554DF88413F_.wvu.Cols" localSheetId="15" hidden="1">'Attach 11'!$F:$F</definedName>
    <definedName name="Z_91414195_7E1C_423D_9D68_9554DF88413F_.wvu.Cols" localSheetId="19" hidden="1">'Attach 14 IP'!$J:$P</definedName>
    <definedName name="Z_91414195_7E1C_423D_9D68_9554DF88413F_.wvu.Cols" localSheetId="20" hidden="1">'Attach 15'!$F:$F</definedName>
    <definedName name="Z_91414195_7E1C_423D_9D68_9554DF88413F_.wvu.Cols" localSheetId="21" hidden="1">'Attach 16'!$N:$N</definedName>
    <definedName name="Z_91414195_7E1C_423D_9D68_9554DF88413F_.wvu.Cols" localSheetId="25" hidden="1">'Attach 20'!$K:$K</definedName>
    <definedName name="Z_91414195_7E1C_423D_9D68_9554DF88413F_.wvu.Cols" localSheetId="4" hidden="1">'Attach 3 (JV)'!$J:$L</definedName>
    <definedName name="Z_91414195_7E1C_423D_9D68_9554DF88413F_.wvu.Cols" localSheetId="5" hidden="1">'Attach 3 (QR)'!$K:$K</definedName>
    <definedName name="Z_91414195_7E1C_423D_9D68_9554DF88413F_.wvu.Cols" localSheetId="6" hidden="1">'Attach 4'!$H:$J,'Attach 4'!$L:$R</definedName>
    <definedName name="Z_91414195_7E1C_423D_9D68_9554DF88413F_.wvu.Cols" localSheetId="7" hidden="1">'Attach 4 (A)'!$F:$F</definedName>
    <definedName name="Z_91414195_7E1C_423D_9D68_9554DF88413F_.wvu.Cols" localSheetId="8" hidden="1">'Attach 4 (B) '!$F:$F</definedName>
    <definedName name="Z_91414195_7E1C_423D_9D68_9554DF88413F_.wvu.Cols" localSheetId="9" hidden="1">'Attach 5'!$F:$F</definedName>
    <definedName name="Z_91414195_7E1C_423D_9D68_9554DF88413F_.wvu.Cols" localSheetId="10" hidden="1">'Attach 5 (A)'!$F:$F</definedName>
    <definedName name="Z_91414195_7E1C_423D_9D68_9554DF88413F_.wvu.Cols" localSheetId="11" hidden="1">'Attach 6'!$F:$F</definedName>
    <definedName name="Z_91414195_7E1C_423D_9D68_9554DF88413F_.wvu.Cols" localSheetId="12" hidden="1">'Attach 9'!#REF!</definedName>
    <definedName name="Z_91414195_7E1C_423D_9D68_9554DF88413F_.wvu.Cols" localSheetId="3" hidden="1">'Names of Bidder'!$I:$I,'Names of Bidder'!$L:$L</definedName>
    <definedName name="Z_91414195_7E1C_423D_9D68_9554DF88413F_.wvu.Cols" localSheetId="28" hidden="1">'N-W (Cr.)'!$F:$U</definedName>
    <definedName name="Z_91414195_7E1C_423D_9D68_9554DF88413F_.wvu.PrintArea" localSheetId="13" hidden="1">'Attach 10'!$A$1:$E$22</definedName>
    <definedName name="Z_91414195_7E1C_423D_9D68_9554DF88413F_.wvu.PrintArea" localSheetId="14" hidden="1">'Attach -10'!$A$1:$F$24</definedName>
    <definedName name="Z_91414195_7E1C_423D_9D68_9554DF88413F_.wvu.PrintArea" localSheetId="15" hidden="1">'Attach 11'!$A$1:$E$74</definedName>
    <definedName name="Z_91414195_7E1C_423D_9D68_9554DF88413F_.wvu.PrintArea" localSheetId="17" hidden="1">'Attach 13'!$A$1:$E$23</definedName>
    <definedName name="Z_91414195_7E1C_423D_9D68_9554DF88413F_.wvu.PrintArea" localSheetId="18" hidden="1">'Attach 14'!$A$1:$E$27</definedName>
    <definedName name="Z_91414195_7E1C_423D_9D68_9554DF88413F_.wvu.PrintArea" localSheetId="19" hidden="1">'Attach 14 IP'!$A$8:$I$224</definedName>
    <definedName name="Z_91414195_7E1C_423D_9D68_9554DF88413F_.wvu.PrintArea" localSheetId="20" hidden="1">'Attach 15'!$A$1:$E$86</definedName>
    <definedName name="Z_91414195_7E1C_423D_9D68_9554DF88413F_.wvu.PrintArea" localSheetId="21" hidden="1">'Attach 16'!$A$1:$L$102</definedName>
    <definedName name="Z_91414195_7E1C_423D_9D68_9554DF88413F_.wvu.PrintArea" localSheetId="22" hidden="1">'Attach 17'!$A$1:$J$24</definedName>
    <definedName name="Z_91414195_7E1C_423D_9D68_9554DF88413F_.wvu.PrintArea" localSheetId="23" hidden="1">'Attach 18'!$A$1:$E$27</definedName>
    <definedName name="Z_91414195_7E1C_423D_9D68_9554DF88413F_.wvu.PrintArea" localSheetId="24" hidden="1">'Attach 19'!$A$1:$J$27</definedName>
    <definedName name="Z_91414195_7E1C_423D_9D68_9554DF88413F_.wvu.PrintArea" localSheetId="25" hidden="1">'Attach 20'!$A$1:$I$38</definedName>
    <definedName name="Z_91414195_7E1C_423D_9D68_9554DF88413F_.wvu.PrintArea" localSheetId="4" hidden="1">'Attach 3 (JV)'!$A$1:$H$17</definedName>
    <definedName name="Z_91414195_7E1C_423D_9D68_9554DF88413F_.wvu.PrintArea" localSheetId="5" hidden="1">'Attach 3 (QR)'!$A$1:$I$38</definedName>
    <definedName name="Z_91414195_7E1C_423D_9D68_9554DF88413F_.wvu.PrintArea" localSheetId="6" hidden="1">'Attach 4'!$A$1:$G$23</definedName>
    <definedName name="Z_91414195_7E1C_423D_9D68_9554DF88413F_.wvu.PrintArea" localSheetId="7" hidden="1">'Attach 4 (A)'!$A$1:$E$60</definedName>
    <definedName name="Z_91414195_7E1C_423D_9D68_9554DF88413F_.wvu.PrintArea" localSheetId="8" hidden="1">'Attach 4 (B) '!$A$1:$E$60</definedName>
    <definedName name="Z_91414195_7E1C_423D_9D68_9554DF88413F_.wvu.PrintArea" localSheetId="9" hidden="1">'Attach 5'!$A$1:$E$76</definedName>
    <definedName name="Z_91414195_7E1C_423D_9D68_9554DF88413F_.wvu.PrintArea" localSheetId="10" hidden="1">'Attach 5 (A)'!$A$1:$E$76</definedName>
    <definedName name="Z_91414195_7E1C_423D_9D68_9554DF88413F_.wvu.PrintArea" localSheetId="11" hidden="1">'Attach 6'!$A$1:$E$51</definedName>
    <definedName name="Z_91414195_7E1C_423D_9D68_9554DF88413F_.wvu.PrintArea" localSheetId="12" hidden="1">'Attach 9'!$A$1:$E$50</definedName>
    <definedName name="Z_91414195_7E1C_423D_9D68_9554DF88413F_.wvu.PrintArea" localSheetId="26" hidden="1">'Bid Form 1st Env.'!$A$22:$F$153</definedName>
    <definedName name="Z_91414195_7E1C_423D_9D68_9554DF88413F_.wvu.PrintArea" localSheetId="2" hidden="1">Instructions!$A$1:$C$14</definedName>
    <definedName name="Z_91414195_7E1C_423D_9D68_9554DF88413F_.wvu.PrintArea" localSheetId="3" hidden="1">'Names of Bidder'!$B$1:$G$37</definedName>
    <definedName name="Z_91414195_7E1C_423D_9D68_9554DF88413F_.wvu.PrintArea" localSheetId="27" hidden="1">'T &amp; D'!$A$1:$E$12</definedName>
    <definedName name="Z_91414195_7E1C_423D_9D68_9554DF88413F_.wvu.PrintTitles" localSheetId="12" hidden="1">'Attach 9'!$18:$18</definedName>
    <definedName name="Z_91414195_7E1C_423D_9D68_9554DF88413F_.wvu.Rows" localSheetId="18" hidden="1">'Attach 14'!$4:$4</definedName>
    <definedName name="Z_91414195_7E1C_423D_9D68_9554DF88413F_.wvu.Rows" localSheetId="21" hidden="1">'Attach 16'!$58:$59</definedName>
    <definedName name="Z_91414195_7E1C_423D_9D68_9554DF88413F_.wvu.Rows" localSheetId="23" hidden="1">'Attach 18'!$4:$4</definedName>
    <definedName name="Z_91414195_7E1C_423D_9D68_9554DF88413F_.wvu.Rows" localSheetId="9" hidden="1">'Attach 5'!$26:$33</definedName>
    <definedName name="Z_91414195_7E1C_423D_9D68_9554DF88413F_.wvu.Rows" localSheetId="10" hidden="1">'Attach 5 (A)'!$28:$33</definedName>
    <definedName name="Z_91414195_7E1C_423D_9D68_9554DF88413F_.wvu.Rows" localSheetId="12" hidden="1">'Attach 9'!$37:$46</definedName>
    <definedName name="Z_91414195_7E1C_423D_9D68_9554DF88413F_.wvu.Rows" localSheetId="26" hidden="1">'Bid Form 1st Env.'!$5:$7,'Bid Form 1st Env.'!$68:$70,'Bid Form 1st Env.'!$90:$93,'Bid Form 1st Env.'!$100:$100,'Bid Form 1st Env.'!#REF!,'Bid Form 1st Env.'!$150:$151</definedName>
    <definedName name="Z_91414195_7E1C_423D_9D68_9554DF88413F_.wvu.Rows" localSheetId="1" hidden="1">Cover!#REF!</definedName>
    <definedName name="Z_91414195_7E1C_423D_9D68_9554DF88413F_.wvu.Rows" localSheetId="28" hidden="1">'N-W (Cr.)'!$1:$119</definedName>
    <definedName name="Z_A24B73BC_961A_4DD2_B973_452826D79E69_.wvu.Cols" localSheetId="14" hidden="1">'Attach -10'!$G:$G</definedName>
    <definedName name="Z_A24B73BC_961A_4DD2_B973_452826D79E69_.wvu.Cols" localSheetId="15" hidden="1">'Attach 11'!$F:$F</definedName>
    <definedName name="Z_A24B73BC_961A_4DD2_B973_452826D79E69_.wvu.Cols" localSheetId="19" hidden="1">'Attach 14 IP'!$J:$P</definedName>
    <definedName name="Z_A24B73BC_961A_4DD2_B973_452826D79E69_.wvu.Cols" localSheetId="20" hidden="1">'Attach 15'!$F:$F</definedName>
    <definedName name="Z_A24B73BC_961A_4DD2_B973_452826D79E69_.wvu.Cols" localSheetId="21" hidden="1">'Attach 16'!$N:$N</definedName>
    <definedName name="Z_A24B73BC_961A_4DD2_B973_452826D79E69_.wvu.Cols" localSheetId="4" hidden="1">'Attach 3 (JV)'!$J:$L</definedName>
    <definedName name="Z_A24B73BC_961A_4DD2_B973_452826D79E69_.wvu.Cols" localSheetId="6" hidden="1">'Attach 4'!$H:$J,'Attach 4'!$L:$R</definedName>
    <definedName name="Z_A24B73BC_961A_4DD2_B973_452826D79E69_.wvu.Cols" localSheetId="7" hidden="1">'Attach 4 (A)'!$F:$F</definedName>
    <definedName name="Z_A24B73BC_961A_4DD2_B973_452826D79E69_.wvu.Cols" localSheetId="8" hidden="1">'Attach 4 (B) '!$F:$F</definedName>
    <definedName name="Z_A24B73BC_961A_4DD2_B973_452826D79E69_.wvu.Cols" localSheetId="9" hidden="1">'Attach 5'!$F:$F</definedName>
    <definedName name="Z_A24B73BC_961A_4DD2_B973_452826D79E69_.wvu.Cols" localSheetId="10" hidden="1">'Attach 5 (A)'!$F:$F</definedName>
    <definedName name="Z_A24B73BC_961A_4DD2_B973_452826D79E69_.wvu.Cols" localSheetId="11" hidden="1">'Attach 6'!$F:$F</definedName>
    <definedName name="Z_A24B73BC_961A_4DD2_B973_452826D79E69_.wvu.Cols" localSheetId="12" hidden="1">'Attach 9'!#REF!</definedName>
    <definedName name="Z_A24B73BC_961A_4DD2_B973_452826D79E69_.wvu.Cols" localSheetId="3" hidden="1">'Names of Bidder'!$I:$I,'Names of Bidder'!$L:$L</definedName>
    <definedName name="Z_A24B73BC_961A_4DD2_B973_452826D79E69_.wvu.Cols" localSheetId="28" hidden="1">'N-W (Cr.)'!$F:$U</definedName>
    <definedName name="Z_A24B73BC_961A_4DD2_B973_452826D79E69_.wvu.PrintArea" localSheetId="13" hidden="1">'Attach 10'!$A$1:$E$22</definedName>
    <definedName name="Z_A24B73BC_961A_4DD2_B973_452826D79E69_.wvu.PrintArea" localSheetId="14" hidden="1">'Attach -10'!$A$1:$F$24</definedName>
    <definedName name="Z_A24B73BC_961A_4DD2_B973_452826D79E69_.wvu.PrintArea" localSheetId="15" hidden="1">'Attach 11'!$A$1:$E$74</definedName>
    <definedName name="Z_A24B73BC_961A_4DD2_B973_452826D79E69_.wvu.PrintArea" localSheetId="17" hidden="1">'Attach 13'!$A$1:$E$23</definedName>
    <definedName name="Z_A24B73BC_961A_4DD2_B973_452826D79E69_.wvu.PrintArea" localSheetId="18" hidden="1">'Attach 14'!$A$1:$E$27</definedName>
    <definedName name="Z_A24B73BC_961A_4DD2_B973_452826D79E69_.wvu.PrintArea" localSheetId="19" hidden="1">'Attach 14 IP'!$A$8:$I$224</definedName>
    <definedName name="Z_A24B73BC_961A_4DD2_B973_452826D79E69_.wvu.PrintArea" localSheetId="20" hidden="1">'Attach 15'!$A$1:$E$86</definedName>
    <definedName name="Z_A24B73BC_961A_4DD2_B973_452826D79E69_.wvu.PrintArea" localSheetId="21" hidden="1">'Attach 16'!$A$1:$L$102</definedName>
    <definedName name="Z_A24B73BC_961A_4DD2_B973_452826D79E69_.wvu.PrintArea" localSheetId="22" hidden="1">'Attach 17'!$A$1:$J$24</definedName>
    <definedName name="Z_A24B73BC_961A_4DD2_B973_452826D79E69_.wvu.PrintArea" localSheetId="23" hidden="1">'Attach 18'!$A$1:$E$27</definedName>
    <definedName name="Z_A24B73BC_961A_4DD2_B973_452826D79E69_.wvu.PrintArea" localSheetId="24" hidden="1">'Attach 19'!$A$1:$J$27</definedName>
    <definedName name="Z_A24B73BC_961A_4DD2_B973_452826D79E69_.wvu.PrintArea" localSheetId="25" hidden="1">'Attach 20'!$A$1:$I$321</definedName>
    <definedName name="Z_A24B73BC_961A_4DD2_B973_452826D79E69_.wvu.PrintArea" localSheetId="4" hidden="1">'Attach 3 (JV)'!$A$1:$H$17</definedName>
    <definedName name="Z_A24B73BC_961A_4DD2_B973_452826D79E69_.wvu.PrintArea" localSheetId="5" hidden="1">'Attach 3 (QR)'!$A$1:$I$321</definedName>
    <definedName name="Z_A24B73BC_961A_4DD2_B973_452826D79E69_.wvu.PrintArea" localSheetId="6" hidden="1">'Attach 4'!$A$1:$G$23</definedName>
    <definedName name="Z_A24B73BC_961A_4DD2_B973_452826D79E69_.wvu.PrintArea" localSheetId="7" hidden="1">'Attach 4 (A)'!$A$1:$E$60</definedName>
    <definedName name="Z_A24B73BC_961A_4DD2_B973_452826D79E69_.wvu.PrintArea" localSheetId="8" hidden="1">'Attach 4 (B) '!$A$1:$E$60</definedName>
    <definedName name="Z_A24B73BC_961A_4DD2_B973_452826D79E69_.wvu.PrintArea" localSheetId="9" hidden="1">'Attach 5'!$A$1:$E$76</definedName>
    <definedName name="Z_A24B73BC_961A_4DD2_B973_452826D79E69_.wvu.PrintArea" localSheetId="10" hidden="1">'Attach 5 (A)'!$A$1:$E$76</definedName>
    <definedName name="Z_A24B73BC_961A_4DD2_B973_452826D79E69_.wvu.PrintArea" localSheetId="11" hidden="1">'Attach 6'!$A$1:$E$51</definedName>
    <definedName name="Z_A24B73BC_961A_4DD2_B973_452826D79E69_.wvu.PrintArea" localSheetId="12" hidden="1">'Attach 9'!$A$1:$E$50</definedName>
    <definedName name="Z_A24B73BC_961A_4DD2_B973_452826D79E69_.wvu.PrintArea" localSheetId="26" hidden="1">'Bid Form 1st Env.'!$A$22:$F$153</definedName>
    <definedName name="Z_A24B73BC_961A_4DD2_B973_452826D79E69_.wvu.PrintArea" localSheetId="2" hidden="1">Instructions!$A$1:$C$14</definedName>
    <definedName name="Z_A24B73BC_961A_4DD2_B973_452826D79E69_.wvu.PrintArea" localSheetId="3" hidden="1">'Names of Bidder'!$B$1:$G$37</definedName>
    <definedName name="Z_A24B73BC_961A_4DD2_B973_452826D79E69_.wvu.PrintArea" localSheetId="27" hidden="1">'T &amp; D'!$A$1:$E$12</definedName>
    <definedName name="Z_A24B73BC_961A_4DD2_B973_452826D79E69_.wvu.PrintTitles" localSheetId="12" hidden="1">'Attach 9'!$18:$18</definedName>
    <definedName name="Z_A24B73BC_961A_4DD2_B973_452826D79E69_.wvu.Rows" localSheetId="18" hidden="1">'Attach 14'!$4:$4</definedName>
    <definedName name="Z_A24B73BC_961A_4DD2_B973_452826D79E69_.wvu.Rows" localSheetId="21" hidden="1">'Attach 16'!$58:$59</definedName>
    <definedName name="Z_A24B73BC_961A_4DD2_B973_452826D79E69_.wvu.Rows" localSheetId="23" hidden="1">'Attach 18'!$4:$4</definedName>
    <definedName name="Z_A24B73BC_961A_4DD2_B973_452826D79E69_.wvu.Rows" localSheetId="25" hidden="1">'Attach 20'!$17:$316</definedName>
    <definedName name="Z_A24B73BC_961A_4DD2_B973_452826D79E69_.wvu.Rows" localSheetId="5" hidden="1">'Attach 3 (QR)'!$17:$316</definedName>
    <definedName name="Z_A24B73BC_961A_4DD2_B973_452826D79E69_.wvu.Rows" localSheetId="9" hidden="1">'Attach 5'!$26:$33</definedName>
    <definedName name="Z_A24B73BC_961A_4DD2_B973_452826D79E69_.wvu.Rows" localSheetId="10" hidden="1">'Attach 5 (A)'!$28:$33</definedName>
    <definedName name="Z_A24B73BC_961A_4DD2_B973_452826D79E69_.wvu.Rows" localSheetId="12" hidden="1">'Attach 9'!$37:$46</definedName>
    <definedName name="Z_A24B73BC_961A_4DD2_B973_452826D79E69_.wvu.Rows" localSheetId="26" hidden="1">'Bid Form 1st Env.'!$5:$7,'Bid Form 1st Env.'!$68:$70,'Bid Form 1st Env.'!$90:$93,'Bid Form 1st Env.'!$100:$100,'Bid Form 1st Env.'!#REF!,'Bid Form 1st Env.'!$150:$151</definedName>
    <definedName name="Z_A24B73BC_961A_4DD2_B973_452826D79E69_.wvu.Rows" localSheetId="1" hidden="1">Cover!#REF!</definedName>
    <definedName name="Z_A24B73BC_961A_4DD2_B973_452826D79E69_.wvu.Rows" localSheetId="28" hidden="1">'N-W (Cr.)'!$1:$119</definedName>
    <definedName name="Z_A34DF771_5DDA_4501_9489_9615F1CAC2D5_.wvu.Cols" localSheetId="14" hidden="1">'Attach -10'!$G:$G</definedName>
    <definedName name="Z_A34DF771_5DDA_4501_9489_9615F1CAC2D5_.wvu.Cols" localSheetId="15" hidden="1">'Attach 11'!$F:$F</definedName>
    <definedName name="Z_A34DF771_5DDA_4501_9489_9615F1CAC2D5_.wvu.Cols" localSheetId="19" hidden="1">'Attach 14 IP'!$J:$P</definedName>
    <definedName name="Z_A34DF771_5DDA_4501_9489_9615F1CAC2D5_.wvu.Cols" localSheetId="20" hidden="1">'Attach 15'!$F:$F</definedName>
    <definedName name="Z_A34DF771_5DDA_4501_9489_9615F1CAC2D5_.wvu.Cols" localSheetId="21" hidden="1">'Attach 16'!$N:$N</definedName>
    <definedName name="Z_A34DF771_5DDA_4501_9489_9615F1CAC2D5_.wvu.Cols" localSheetId="4" hidden="1">'Attach 3 (JV)'!$J:$L</definedName>
    <definedName name="Z_A34DF771_5DDA_4501_9489_9615F1CAC2D5_.wvu.Cols" localSheetId="6" hidden="1">'Attach 4'!$H:$J,'Attach 4'!$L:$R</definedName>
    <definedName name="Z_A34DF771_5DDA_4501_9489_9615F1CAC2D5_.wvu.Cols" localSheetId="7" hidden="1">'Attach 4 (A)'!$F:$F</definedName>
    <definedName name="Z_A34DF771_5DDA_4501_9489_9615F1CAC2D5_.wvu.Cols" localSheetId="8" hidden="1">'Attach 4 (B) '!$F:$F</definedName>
    <definedName name="Z_A34DF771_5DDA_4501_9489_9615F1CAC2D5_.wvu.Cols" localSheetId="9" hidden="1">'Attach 5'!$F:$F</definedName>
    <definedName name="Z_A34DF771_5DDA_4501_9489_9615F1CAC2D5_.wvu.Cols" localSheetId="10" hidden="1">'Attach 5 (A)'!$F:$F</definedName>
    <definedName name="Z_A34DF771_5DDA_4501_9489_9615F1CAC2D5_.wvu.Cols" localSheetId="11" hidden="1">'Attach 6'!$F:$F</definedName>
    <definedName name="Z_A34DF771_5DDA_4501_9489_9615F1CAC2D5_.wvu.Cols" localSheetId="26" hidden="1">'Bid Form 1st Env.'!$G:$I,'Bid Form 1st Env.'!$L:$W</definedName>
    <definedName name="Z_A34DF771_5DDA_4501_9489_9615F1CAC2D5_.wvu.Cols" localSheetId="3" hidden="1">'Names of Bidder'!$I:$I,'Names of Bidder'!$L:$L,'Names of Bidder'!$AA:$AB</definedName>
    <definedName name="Z_A34DF771_5DDA_4501_9489_9615F1CAC2D5_.wvu.Cols" localSheetId="28" hidden="1">'N-W (Cr.)'!$F:$U</definedName>
    <definedName name="Z_A34DF771_5DDA_4501_9489_9615F1CAC2D5_.wvu.FilterData" localSheetId="3" hidden="1">'Names of Bidder'!$D$6:$G$7</definedName>
    <definedName name="Z_A34DF771_5DDA_4501_9489_9615F1CAC2D5_.wvu.PrintArea" localSheetId="13" hidden="1">'Attach 10'!$A$1:$E$22</definedName>
    <definedName name="Z_A34DF771_5DDA_4501_9489_9615F1CAC2D5_.wvu.PrintArea" localSheetId="14" hidden="1">'Attach -10'!$A$1:$F$24</definedName>
    <definedName name="Z_A34DF771_5DDA_4501_9489_9615F1CAC2D5_.wvu.PrintArea" localSheetId="15" hidden="1">'Attach 11'!$A$1:$E$74</definedName>
    <definedName name="Z_A34DF771_5DDA_4501_9489_9615F1CAC2D5_.wvu.PrintArea" localSheetId="17" hidden="1">'Attach 13'!$A$1:$E$22</definedName>
    <definedName name="Z_A34DF771_5DDA_4501_9489_9615F1CAC2D5_.wvu.PrintArea" localSheetId="18" hidden="1">'Attach 14'!$A$1:$E$27</definedName>
    <definedName name="Z_A34DF771_5DDA_4501_9489_9615F1CAC2D5_.wvu.PrintArea" localSheetId="19" hidden="1">'Attach 14 IP'!$A$8:$I$224</definedName>
    <definedName name="Z_A34DF771_5DDA_4501_9489_9615F1CAC2D5_.wvu.PrintArea" localSheetId="20" hidden="1">'Attach 15'!$A$1:$E$86</definedName>
    <definedName name="Z_A34DF771_5DDA_4501_9489_9615F1CAC2D5_.wvu.PrintArea" localSheetId="21" hidden="1">'Attach 16'!$A$1:$L$102</definedName>
    <definedName name="Z_A34DF771_5DDA_4501_9489_9615F1CAC2D5_.wvu.PrintArea" localSheetId="22" hidden="1">'Attach 17'!$A$1:$J$24</definedName>
    <definedName name="Z_A34DF771_5DDA_4501_9489_9615F1CAC2D5_.wvu.PrintArea" localSheetId="23" hidden="1">'Attach 18'!$A$1:$E$27</definedName>
    <definedName name="Z_A34DF771_5DDA_4501_9489_9615F1CAC2D5_.wvu.PrintArea" localSheetId="24" hidden="1">'Attach 19'!$A$1:$J$27</definedName>
    <definedName name="Z_A34DF771_5DDA_4501_9489_9615F1CAC2D5_.wvu.PrintArea" localSheetId="25" hidden="1">'Attach 20'!$A$1:$I$321</definedName>
    <definedName name="Z_A34DF771_5DDA_4501_9489_9615F1CAC2D5_.wvu.PrintArea" localSheetId="4" hidden="1">'Attach 3 (JV)'!$A$1:$H$16</definedName>
    <definedName name="Z_A34DF771_5DDA_4501_9489_9615F1CAC2D5_.wvu.PrintArea" localSheetId="5" hidden="1">'Attach 3 (QR)'!$A$1:$I$321</definedName>
    <definedName name="Z_A34DF771_5DDA_4501_9489_9615F1CAC2D5_.wvu.PrintArea" localSheetId="6" hidden="1">'Attach 4'!$A$1:$G$23</definedName>
    <definedName name="Z_A34DF771_5DDA_4501_9489_9615F1CAC2D5_.wvu.PrintArea" localSheetId="7" hidden="1">'Attach 4 (A)'!$A$1:$E$60</definedName>
    <definedName name="Z_A34DF771_5DDA_4501_9489_9615F1CAC2D5_.wvu.PrintArea" localSheetId="8" hidden="1">'Attach 4 (B) '!$A$1:$E$60</definedName>
    <definedName name="Z_A34DF771_5DDA_4501_9489_9615F1CAC2D5_.wvu.PrintArea" localSheetId="9" hidden="1">'Attach 5'!$A$1:$E$76</definedName>
    <definedName name="Z_A34DF771_5DDA_4501_9489_9615F1CAC2D5_.wvu.PrintArea" localSheetId="10" hidden="1">'Attach 5 (A)'!$A$1:$E$38</definedName>
    <definedName name="Z_A34DF771_5DDA_4501_9489_9615F1CAC2D5_.wvu.PrintArea" localSheetId="11" hidden="1">'Attach 6'!$A$1:$E$51</definedName>
    <definedName name="Z_A34DF771_5DDA_4501_9489_9615F1CAC2D5_.wvu.PrintArea" localSheetId="12" hidden="1">'Attach 9'!$A$1:$E$50</definedName>
    <definedName name="Z_A34DF771_5DDA_4501_9489_9615F1CAC2D5_.wvu.PrintArea" localSheetId="26" hidden="1">'Bid Form 1st Env.'!$A$22:$F$153</definedName>
    <definedName name="Z_A34DF771_5DDA_4501_9489_9615F1CAC2D5_.wvu.PrintArea" localSheetId="1" hidden="1">Cover!$A$1:$G$21</definedName>
    <definedName name="Z_A34DF771_5DDA_4501_9489_9615F1CAC2D5_.wvu.PrintArea" localSheetId="2" hidden="1">Instructions!$A$1:$C$14</definedName>
    <definedName name="Z_A34DF771_5DDA_4501_9489_9615F1CAC2D5_.wvu.PrintArea" localSheetId="3" hidden="1">'Names of Bidder'!$B$1:$G$36</definedName>
    <definedName name="Z_A34DF771_5DDA_4501_9489_9615F1CAC2D5_.wvu.PrintArea" localSheetId="27" hidden="1">'T &amp; D'!$A$1:$E$12</definedName>
    <definedName name="Z_A34DF771_5DDA_4501_9489_9615F1CAC2D5_.wvu.PrintTitles" localSheetId="12" hidden="1">'Attach 9'!$18:$18</definedName>
    <definedName name="Z_A34DF771_5DDA_4501_9489_9615F1CAC2D5_.wvu.Rows" localSheetId="14" hidden="1">'Attach -10'!$16:$21</definedName>
    <definedName name="Z_A34DF771_5DDA_4501_9489_9615F1CAC2D5_.wvu.Rows" localSheetId="18" hidden="1">'Attach 14'!$4:$4</definedName>
    <definedName name="Z_A34DF771_5DDA_4501_9489_9615F1CAC2D5_.wvu.Rows" localSheetId="21" hidden="1">'Attach 16'!$44:$44,'Attach 16'!$58:$59</definedName>
    <definedName name="Z_A34DF771_5DDA_4501_9489_9615F1CAC2D5_.wvu.Rows" localSheetId="23" hidden="1">'Attach 18'!$4:$4</definedName>
    <definedName name="Z_A34DF771_5DDA_4501_9489_9615F1CAC2D5_.wvu.Rows" localSheetId="25" hidden="1">'Attach 20'!$17:$316</definedName>
    <definedName name="Z_A34DF771_5DDA_4501_9489_9615F1CAC2D5_.wvu.Rows" localSheetId="5" hidden="1">'Attach 3 (QR)'!$17:$316</definedName>
    <definedName name="Z_A34DF771_5DDA_4501_9489_9615F1CAC2D5_.wvu.Rows" localSheetId="9" hidden="1">'Attach 5'!$26:$33</definedName>
    <definedName name="Z_A34DF771_5DDA_4501_9489_9615F1CAC2D5_.wvu.Rows" localSheetId="10" hidden="1">'Attach 5 (A)'!$28:$33</definedName>
    <definedName name="Z_A34DF771_5DDA_4501_9489_9615F1CAC2D5_.wvu.Rows" localSheetId="26" hidden="1">'Bid Form 1st Env.'!$5:$7,'Bid Form 1st Env.'!$68:$70,'Bid Form 1st Env.'!$90:$93,'Bid Form 1st Env.'!#REF!,'Bid Form 1st Env.'!$150:$151</definedName>
    <definedName name="Z_A34DF771_5DDA_4501_9489_9615F1CAC2D5_.wvu.Rows" localSheetId="28" hidden="1">'N-W (Cr.)'!$1:$119</definedName>
    <definedName name="Z_A3F641DF_CF1D_48E3_AFDC_E52726A449CB_.wvu.PrintArea" localSheetId="13" hidden="1">'Attach 10'!$A$1:$E$29</definedName>
    <definedName name="Z_A3F641DF_CF1D_48E3_AFDC_E52726A449CB_.wvu.PrintArea" localSheetId="14" hidden="1">'Attach -10'!$A$1:$F$24</definedName>
    <definedName name="Z_A3F641DF_CF1D_48E3_AFDC_E52726A449CB_.wvu.PrintArea" localSheetId="15" hidden="1">'Attach 11'!$A$1:$E$57</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0" hidden="1">'Attach 15'!$A$1:$E$88</definedName>
    <definedName name="Z_A3F641DF_CF1D_48E3_AFDC_E52726A449CB_.wvu.PrintArea" localSheetId="21" hidden="1">'Attach 16'!$A$1:$L$102</definedName>
    <definedName name="Z_A3F641DF_CF1D_48E3_AFDC_E52726A449CB_.wvu.PrintArea" localSheetId="23" hidden="1">'Attach 18'!$A$1:$E$30</definedName>
    <definedName name="Z_A3F641DF_CF1D_48E3_AFDC_E52726A449CB_.wvu.PrintArea" localSheetId="7" hidden="1">'Attach 4 (A)'!$A$1:$E$27</definedName>
    <definedName name="Z_A3F641DF_CF1D_48E3_AFDC_E52726A449CB_.wvu.PrintArea" localSheetId="8" hidden="1">'Attach 4 (B) '!$A$1:$E$27</definedName>
    <definedName name="Z_A3F641DF_CF1D_48E3_AFDC_E52726A449CB_.wvu.PrintArea" localSheetId="9" hidden="1">'Attach 5'!$A$1:$E$37</definedName>
    <definedName name="Z_A3F641DF_CF1D_48E3_AFDC_E52726A449CB_.wvu.PrintArea" localSheetId="10" hidden="1">'Attach 5 (A)'!$A$1:$E$37</definedName>
    <definedName name="Z_A3F641DF_CF1D_48E3_AFDC_E52726A449CB_.wvu.PrintArea" localSheetId="11" hidden="1">'Attach 6'!$A$1:$E$52</definedName>
    <definedName name="Z_A3F641DF_CF1D_48E3_AFDC_E52726A449CB_.wvu.PrintArea" localSheetId="12" hidden="1">'Attach 9'!$A$1:$D$58</definedName>
    <definedName name="Z_A3F641DF_CF1D_48E3_AFDC_E52726A449CB_.wvu.PrintTitles" localSheetId="12" hidden="1">'Attach 9'!$18:$18</definedName>
    <definedName name="Z_A888822B_691A_4D42_82DC_FCEC122C668F_.wvu.Cols" localSheetId="14" hidden="1">'Attach -10'!$G:$G</definedName>
    <definedName name="Z_A888822B_691A_4D42_82DC_FCEC122C668F_.wvu.Cols" localSheetId="15" hidden="1">'Attach 11'!$F:$F</definedName>
    <definedName name="Z_A888822B_691A_4D42_82DC_FCEC122C668F_.wvu.Cols" localSheetId="19" hidden="1">'Attach 14 IP'!$J:$P</definedName>
    <definedName name="Z_A888822B_691A_4D42_82DC_FCEC122C668F_.wvu.Cols" localSheetId="20" hidden="1">'Attach 15'!$F:$F</definedName>
    <definedName name="Z_A888822B_691A_4D42_82DC_FCEC122C668F_.wvu.Cols" localSheetId="21" hidden="1">'Attach 16'!$N:$N</definedName>
    <definedName name="Z_A888822B_691A_4D42_82DC_FCEC122C668F_.wvu.Cols" localSheetId="4" hidden="1">'Attach 3 (JV)'!$J:$L</definedName>
    <definedName name="Z_A888822B_691A_4D42_82DC_FCEC122C668F_.wvu.Cols" localSheetId="6" hidden="1">'Attach 4'!$H:$J,'Attach 4'!$L:$R</definedName>
    <definedName name="Z_A888822B_691A_4D42_82DC_FCEC122C668F_.wvu.Cols" localSheetId="7" hidden="1">'Attach 4 (A)'!$F:$F</definedName>
    <definedName name="Z_A888822B_691A_4D42_82DC_FCEC122C668F_.wvu.Cols" localSheetId="8" hidden="1">'Attach 4 (B) '!$F:$F</definedName>
    <definedName name="Z_A888822B_691A_4D42_82DC_FCEC122C668F_.wvu.Cols" localSheetId="9" hidden="1">'Attach 5'!$F:$F</definedName>
    <definedName name="Z_A888822B_691A_4D42_82DC_FCEC122C668F_.wvu.Cols" localSheetId="10" hidden="1">'Attach 5 (A)'!$F:$F</definedName>
    <definedName name="Z_A888822B_691A_4D42_82DC_FCEC122C668F_.wvu.Cols" localSheetId="11" hidden="1">'Attach 6'!$F:$F</definedName>
    <definedName name="Z_A888822B_691A_4D42_82DC_FCEC122C668F_.wvu.Cols" localSheetId="3" hidden="1">'Names of Bidder'!$I:$I,'Names of Bidder'!$L:$L</definedName>
    <definedName name="Z_A888822B_691A_4D42_82DC_FCEC122C668F_.wvu.Cols" localSheetId="28" hidden="1">'N-W (Cr.)'!$F:$U</definedName>
    <definedName name="Z_A888822B_691A_4D42_82DC_FCEC122C668F_.wvu.FilterData" localSheetId="3" hidden="1">'Names of Bidder'!$D$6:$G$7</definedName>
    <definedName name="Z_A888822B_691A_4D42_82DC_FCEC122C668F_.wvu.PrintArea" localSheetId="13" hidden="1">'Attach 10'!$A$1:$E$22</definedName>
    <definedName name="Z_A888822B_691A_4D42_82DC_FCEC122C668F_.wvu.PrintArea" localSheetId="14" hidden="1">'Attach -10'!$A$1:$F$24</definedName>
    <definedName name="Z_A888822B_691A_4D42_82DC_FCEC122C668F_.wvu.PrintArea" localSheetId="15" hidden="1">'Attach 11'!$A$1:$E$74</definedName>
    <definedName name="Z_A888822B_691A_4D42_82DC_FCEC122C668F_.wvu.PrintArea" localSheetId="17" hidden="1">'Attach 13'!$A$1:$E$22</definedName>
    <definedName name="Z_A888822B_691A_4D42_82DC_FCEC122C668F_.wvu.PrintArea" localSheetId="18" hidden="1">'Attach 14'!$A$1:$E$27</definedName>
    <definedName name="Z_A888822B_691A_4D42_82DC_FCEC122C668F_.wvu.PrintArea" localSheetId="19" hidden="1">'Attach 14 IP'!$A$8:$I$224</definedName>
    <definedName name="Z_A888822B_691A_4D42_82DC_FCEC122C668F_.wvu.PrintArea" localSheetId="20" hidden="1">'Attach 15'!$A$1:$E$86</definedName>
    <definedName name="Z_A888822B_691A_4D42_82DC_FCEC122C668F_.wvu.PrintArea" localSheetId="21" hidden="1">'Attach 16'!$A$1:$L$102</definedName>
    <definedName name="Z_A888822B_691A_4D42_82DC_FCEC122C668F_.wvu.PrintArea" localSheetId="22" hidden="1">'Attach 17'!$A$1:$J$24</definedName>
    <definedName name="Z_A888822B_691A_4D42_82DC_FCEC122C668F_.wvu.PrintArea" localSheetId="23" hidden="1">'Attach 18'!$A$1:$E$27</definedName>
    <definedName name="Z_A888822B_691A_4D42_82DC_FCEC122C668F_.wvu.PrintArea" localSheetId="24" hidden="1">'Attach 19'!$A$1:$J$27</definedName>
    <definedName name="Z_A888822B_691A_4D42_82DC_FCEC122C668F_.wvu.PrintArea" localSheetId="25" hidden="1">'Attach 20'!$A$1:$I$321</definedName>
    <definedName name="Z_A888822B_691A_4D42_82DC_FCEC122C668F_.wvu.PrintArea" localSheetId="4" hidden="1">'Attach 3 (JV)'!$A$1:$H$16</definedName>
    <definedName name="Z_A888822B_691A_4D42_82DC_FCEC122C668F_.wvu.PrintArea" localSheetId="5" hidden="1">'Attach 3 (QR)'!$A$1:$I$321</definedName>
    <definedName name="Z_A888822B_691A_4D42_82DC_FCEC122C668F_.wvu.PrintArea" localSheetId="6" hidden="1">'Attach 4'!$A$1:$G$23</definedName>
    <definedName name="Z_A888822B_691A_4D42_82DC_FCEC122C668F_.wvu.PrintArea" localSheetId="7" hidden="1">'Attach 4 (A)'!$A$1:$E$60</definedName>
    <definedName name="Z_A888822B_691A_4D42_82DC_FCEC122C668F_.wvu.PrintArea" localSheetId="8" hidden="1">'Attach 4 (B) '!$A$1:$E$60</definedName>
    <definedName name="Z_A888822B_691A_4D42_82DC_FCEC122C668F_.wvu.PrintArea" localSheetId="9" hidden="1">'Attach 5'!$A$1:$E$76</definedName>
    <definedName name="Z_A888822B_691A_4D42_82DC_FCEC122C668F_.wvu.PrintArea" localSheetId="10" hidden="1">'Attach 5 (A)'!$A$1:$E$76</definedName>
    <definedName name="Z_A888822B_691A_4D42_82DC_FCEC122C668F_.wvu.PrintArea" localSheetId="11" hidden="1">'Attach 6'!$A$1:$E$51</definedName>
    <definedName name="Z_A888822B_691A_4D42_82DC_FCEC122C668F_.wvu.PrintArea" localSheetId="12" hidden="1">'Attach 9'!$A$1:$E$50</definedName>
    <definedName name="Z_A888822B_691A_4D42_82DC_FCEC122C668F_.wvu.PrintArea" localSheetId="26" hidden="1">'Bid Form 1st Env.'!$A$22:$F$153</definedName>
    <definedName name="Z_A888822B_691A_4D42_82DC_FCEC122C668F_.wvu.PrintArea" localSheetId="2" hidden="1">Instructions!$A$1:$C$14</definedName>
    <definedName name="Z_A888822B_691A_4D42_82DC_FCEC122C668F_.wvu.PrintArea" localSheetId="3" hidden="1">'Names of Bidder'!$B$1:$G$37</definedName>
    <definedName name="Z_A888822B_691A_4D42_82DC_FCEC122C668F_.wvu.PrintArea" localSheetId="27" hidden="1">'T &amp; D'!$A$1:$E$12</definedName>
    <definedName name="Z_A888822B_691A_4D42_82DC_FCEC122C668F_.wvu.PrintTitles" localSheetId="12" hidden="1">'Attach 9'!$18:$18</definedName>
    <definedName name="Z_A888822B_691A_4D42_82DC_FCEC122C668F_.wvu.Rows" localSheetId="14" hidden="1">'Attach -10'!$18:$19</definedName>
    <definedName name="Z_A888822B_691A_4D42_82DC_FCEC122C668F_.wvu.Rows" localSheetId="18" hidden="1">'Attach 14'!$4:$4</definedName>
    <definedName name="Z_A888822B_691A_4D42_82DC_FCEC122C668F_.wvu.Rows" localSheetId="21" hidden="1">'Attach 16'!$58:$59</definedName>
    <definedName name="Z_A888822B_691A_4D42_82DC_FCEC122C668F_.wvu.Rows" localSheetId="23" hidden="1">'Attach 18'!$4:$4</definedName>
    <definedName name="Z_A888822B_691A_4D42_82DC_FCEC122C668F_.wvu.Rows" localSheetId="25" hidden="1">'Attach 20'!$17:$316</definedName>
    <definedName name="Z_A888822B_691A_4D42_82DC_FCEC122C668F_.wvu.Rows" localSheetId="5" hidden="1">'Attach 3 (QR)'!$17:$316</definedName>
    <definedName name="Z_A888822B_691A_4D42_82DC_FCEC122C668F_.wvu.Rows" localSheetId="9" hidden="1">'Attach 5'!$26:$33</definedName>
    <definedName name="Z_A888822B_691A_4D42_82DC_FCEC122C668F_.wvu.Rows" localSheetId="10" hidden="1">'Attach 5 (A)'!$28:$33</definedName>
    <definedName name="Z_A888822B_691A_4D42_82DC_FCEC122C668F_.wvu.Rows" localSheetId="12" hidden="1">'Attach 9'!$37:$46</definedName>
    <definedName name="Z_A888822B_691A_4D42_82DC_FCEC122C668F_.wvu.Rows" localSheetId="26" hidden="1">'Bid Form 1st Env.'!$5:$7,'Bid Form 1st Env.'!$68:$70,'Bid Form 1st Env.'!$90:$93,'Bid Form 1st Env.'!#REF!,'Bid Form 1st Env.'!$150:$151</definedName>
    <definedName name="Z_A888822B_691A_4D42_82DC_FCEC122C668F_.wvu.Rows" localSheetId="28" hidden="1">'N-W (Cr.)'!$1:$119</definedName>
    <definedName name="Z_B4F8DC69_9C84_4A39_8C11_222955B1ABD2_.wvu.Cols" localSheetId="14" hidden="1">'Attach -10'!$G:$G</definedName>
    <definedName name="Z_B4F8DC69_9C84_4A39_8C11_222955B1ABD2_.wvu.Cols" localSheetId="15" hidden="1">'Attach 11'!$F:$F</definedName>
    <definedName name="Z_B4F8DC69_9C84_4A39_8C11_222955B1ABD2_.wvu.Cols" localSheetId="19" hidden="1">'Attach 14 IP'!$J:$P</definedName>
    <definedName name="Z_B4F8DC69_9C84_4A39_8C11_222955B1ABD2_.wvu.Cols" localSheetId="20" hidden="1">'Attach 15'!$F:$F</definedName>
    <definedName name="Z_B4F8DC69_9C84_4A39_8C11_222955B1ABD2_.wvu.Cols" localSheetId="21" hidden="1">'Attach 16'!$N:$N</definedName>
    <definedName name="Z_B4F8DC69_9C84_4A39_8C11_222955B1ABD2_.wvu.Cols" localSheetId="4" hidden="1">'Attach 3 (JV)'!$J:$L</definedName>
    <definedName name="Z_B4F8DC69_9C84_4A39_8C11_222955B1ABD2_.wvu.Cols" localSheetId="6" hidden="1">'Attach 4'!$H:$J,'Attach 4'!$L:$R</definedName>
    <definedName name="Z_B4F8DC69_9C84_4A39_8C11_222955B1ABD2_.wvu.Cols" localSheetId="7" hidden="1">'Attach 4 (A)'!$F:$F</definedName>
    <definedName name="Z_B4F8DC69_9C84_4A39_8C11_222955B1ABD2_.wvu.Cols" localSheetId="8" hidden="1">'Attach 4 (B) '!$F:$F</definedName>
    <definedName name="Z_B4F8DC69_9C84_4A39_8C11_222955B1ABD2_.wvu.Cols" localSheetId="9" hidden="1">'Attach 5'!$F:$F</definedName>
    <definedName name="Z_B4F8DC69_9C84_4A39_8C11_222955B1ABD2_.wvu.Cols" localSheetId="10" hidden="1">'Attach 5 (A)'!$F:$F</definedName>
    <definedName name="Z_B4F8DC69_9C84_4A39_8C11_222955B1ABD2_.wvu.Cols" localSheetId="11" hidden="1">'Attach 6'!$F:$F</definedName>
    <definedName name="Z_B4F8DC69_9C84_4A39_8C11_222955B1ABD2_.wvu.Cols" localSheetId="3" hidden="1">'Names of Bidder'!$I:$I,'Names of Bidder'!$L:$L</definedName>
    <definedName name="Z_B4F8DC69_9C84_4A39_8C11_222955B1ABD2_.wvu.Cols" localSheetId="28" hidden="1">'N-W (Cr.)'!$F:$U</definedName>
    <definedName name="Z_B4F8DC69_9C84_4A39_8C11_222955B1ABD2_.wvu.PrintArea" localSheetId="13" hidden="1">'Attach 10'!$A$1:$E$22</definedName>
    <definedName name="Z_B4F8DC69_9C84_4A39_8C11_222955B1ABD2_.wvu.PrintArea" localSheetId="14" hidden="1">'Attach -10'!$A$1:$F$24</definedName>
    <definedName name="Z_B4F8DC69_9C84_4A39_8C11_222955B1ABD2_.wvu.PrintArea" localSheetId="15" hidden="1">'Attach 11'!$A$1:$E$74</definedName>
    <definedName name="Z_B4F8DC69_9C84_4A39_8C11_222955B1ABD2_.wvu.PrintArea" localSheetId="17" hidden="1">'Attach 13'!$A$1:$E$22</definedName>
    <definedName name="Z_B4F8DC69_9C84_4A39_8C11_222955B1ABD2_.wvu.PrintArea" localSheetId="18" hidden="1">'Attach 14'!$A$1:$E$27</definedName>
    <definedName name="Z_B4F8DC69_9C84_4A39_8C11_222955B1ABD2_.wvu.PrintArea" localSheetId="19" hidden="1">'Attach 14 IP'!$A$8:$I$224</definedName>
    <definedName name="Z_B4F8DC69_9C84_4A39_8C11_222955B1ABD2_.wvu.PrintArea" localSheetId="20" hidden="1">'Attach 15'!$A$1:$E$86</definedName>
    <definedName name="Z_B4F8DC69_9C84_4A39_8C11_222955B1ABD2_.wvu.PrintArea" localSheetId="21" hidden="1">'Attach 16'!$A$1:$L$102</definedName>
    <definedName name="Z_B4F8DC69_9C84_4A39_8C11_222955B1ABD2_.wvu.PrintArea" localSheetId="22" hidden="1">'Attach 17'!$A$1:$J$24</definedName>
    <definedName name="Z_B4F8DC69_9C84_4A39_8C11_222955B1ABD2_.wvu.PrintArea" localSheetId="23" hidden="1">'Attach 18'!$A$1:$E$27</definedName>
    <definedName name="Z_B4F8DC69_9C84_4A39_8C11_222955B1ABD2_.wvu.PrintArea" localSheetId="24" hidden="1">'Attach 19'!$A$1:$J$27</definedName>
    <definedName name="Z_B4F8DC69_9C84_4A39_8C11_222955B1ABD2_.wvu.PrintArea" localSheetId="25" hidden="1">'Attach 20'!$A$1:$I$321</definedName>
    <definedName name="Z_B4F8DC69_9C84_4A39_8C11_222955B1ABD2_.wvu.PrintArea" localSheetId="4" hidden="1">'Attach 3 (JV)'!$A$1:$H$16</definedName>
    <definedName name="Z_B4F8DC69_9C84_4A39_8C11_222955B1ABD2_.wvu.PrintArea" localSheetId="5" hidden="1">'Attach 3 (QR)'!$A$1:$I$321</definedName>
    <definedName name="Z_B4F8DC69_9C84_4A39_8C11_222955B1ABD2_.wvu.PrintArea" localSheetId="6" hidden="1">'Attach 4'!$A$1:$G$23</definedName>
    <definedName name="Z_B4F8DC69_9C84_4A39_8C11_222955B1ABD2_.wvu.PrintArea" localSheetId="7" hidden="1">'Attach 4 (A)'!$A$1:$E$60</definedName>
    <definedName name="Z_B4F8DC69_9C84_4A39_8C11_222955B1ABD2_.wvu.PrintArea" localSheetId="8" hidden="1">'Attach 4 (B) '!$A$1:$E$60</definedName>
    <definedName name="Z_B4F8DC69_9C84_4A39_8C11_222955B1ABD2_.wvu.PrintArea" localSheetId="9" hidden="1">'Attach 5'!$A$1:$E$76</definedName>
    <definedName name="Z_B4F8DC69_9C84_4A39_8C11_222955B1ABD2_.wvu.PrintArea" localSheetId="10" hidden="1">'Attach 5 (A)'!$A$1:$E$76</definedName>
    <definedName name="Z_B4F8DC69_9C84_4A39_8C11_222955B1ABD2_.wvu.PrintArea" localSheetId="11" hidden="1">'Attach 6'!$A$1:$E$51</definedName>
    <definedName name="Z_B4F8DC69_9C84_4A39_8C11_222955B1ABD2_.wvu.PrintArea" localSheetId="12" hidden="1">'Attach 9'!$A$1:$E$50</definedName>
    <definedName name="Z_B4F8DC69_9C84_4A39_8C11_222955B1ABD2_.wvu.PrintArea" localSheetId="26" hidden="1">'Bid Form 1st Env.'!$A$22:$F$153</definedName>
    <definedName name="Z_B4F8DC69_9C84_4A39_8C11_222955B1ABD2_.wvu.PrintArea" localSheetId="2" hidden="1">Instructions!$A$1:$C$14</definedName>
    <definedName name="Z_B4F8DC69_9C84_4A39_8C11_222955B1ABD2_.wvu.PrintArea" localSheetId="3" hidden="1">'Names of Bidder'!$B$1:$G$37</definedName>
    <definedName name="Z_B4F8DC69_9C84_4A39_8C11_222955B1ABD2_.wvu.PrintArea" localSheetId="27" hidden="1">'T &amp; D'!$A$1:$E$12</definedName>
    <definedName name="Z_B4F8DC69_9C84_4A39_8C11_222955B1ABD2_.wvu.PrintTitles" localSheetId="12" hidden="1">'Attach 9'!$18:$18</definedName>
    <definedName name="Z_B4F8DC69_9C84_4A39_8C11_222955B1ABD2_.wvu.Rows" localSheetId="18" hidden="1">'Attach 14'!$4:$4</definedName>
    <definedName name="Z_B4F8DC69_9C84_4A39_8C11_222955B1ABD2_.wvu.Rows" localSheetId="21" hidden="1">'Attach 16'!$58:$59</definedName>
    <definedName name="Z_B4F8DC69_9C84_4A39_8C11_222955B1ABD2_.wvu.Rows" localSheetId="23" hidden="1">'Attach 18'!$4:$4</definedName>
    <definedName name="Z_B4F8DC69_9C84_4A39_8C11_222955B1ABD2_.wvu.Rows" localSheetId="25" hidden="1">'Attach 20'!$17:$316</definedName>
    <definedName name="Z_B4F8DC69_9C84_4A39_8C11_222955B1ABD2_.wvu.Rows" localSheetId="5" hidden="1">'Attach 3 (QR)'!$17:$316</definedName>
    <definedName name="Z_B4F8DC69_9C84_4A39_8C11_222955B1ABD2_.wvu.Rows" localSheetId="9" hidden="1">'Attach 5'!$26:$33</definedName>
    <definedName name="Z_B4F8DC69_9C84_4A39_8C11_222955B1ABD2_.wvu.Rows" localSheetId="10" hidden="1">'Attach 5 (A)'!$28:$33</definedName>
    <definedName name="Z_B4F8DC69_9C84_4A39_8C11_222955B1ABD2_.wvu.Rows" localSheetId="12" hidden="1">'Attach 9'!$37:$46</definedName>
    <definedName name="Z_B4F8DC69_9C84_4A39_8C11_222955B1ABD2_.wvu.Rows" localSheetId="26" hidden="1">'Bid Form 1st Env.'!$5:$7,'Bid Form 1st Env.'!$68:$70,'Bid Form 1st Env.'!$90:$93,'Bid Form 1st Env.'!$100:$100,'Bid Form 1st Env.'!#REF!,'Bid Form 1st Env.'!$150:$151</definedName>
    <definedName name="Z_B4F8DC69_9C84_4A39_8C11_222955B1ABD2_.wvu.Rows" localSheetId="1" hidden="1">Cover!#REF!</definedName>
    <definedName name="Z_B4F8DC69_9C84_4A39_8C11_222955B1ABD2_.wvu.Rows" localSheetId="28" hidden="1">'N-W (Cr.)'!$1:$119</definedName>
    <definedName name="Z_B767AF46_8156_4C6E_927C_9FADBABCE925_.wvu.PrintArea" localSheetId="26" hidden="1">'Bid Form 1st Env.'!$A$22:$F$146</definedName>
    <definedName name="Z_B767AF46_8156_4C6E_927C_9FADBABCE925_.wvu.Rows" localSheetId="26" hidden="1">'Bid Form 1st Env.'!$51:$51</definedName>
    <definedName name="Z_BC8E5CFA_29C1_4EEA_8B22_0D273889D281_.wvu.Cols" localSheetId="14" hidden="1">'Attach -10'!$G:$G</definedName>
    <definedName name="Z_BC8E5CFA_29C1_4EEA_8B22_0D273889D281_.wvu.Cols" localSheetId="15" hidden="1">'Attach 11'!$F:$F</definedName>
    <definedName name="Z_BC8E5CFA_29C1_4EEA_8B22_0D273889D281_.wvu.Cols" localSheetId="19" hidden="1">'Attach 14 IP'!$J:$P</definedName>
    <definedName name="Z_BC8E5CFA_29C1_4EEA_8B22_0D273889D281_.wvu.Cols" localSheetId="20" hidden="1">'Attach 15'!$F:$F</definedName>
    <definedName name="Z_BC8E5CFA_29C1_4EEA_8B22_0D273889D281_.wvu.Cols" localSheetId="21" hidden="1">'Attach 16'!$N:$N</definedName>
    <definedName name="Z_BC8E5CFA_29C1_4EEA_8B22_0D273889D281_.wvu.Cols" localSheetId="4" hidden="1">'Attach 3 (JV)'!$J:$L</definedName>
    <definedName name="Z_BC8E5CFA_29C1_4EEA_8B22_0D273889D281_.wvu.Cols" localSheetId="6" hidden="1">'Attach 4'!$H:$J,'Attach 4'!$L:$R</definedName>
    <definedName name="Z_BC8E5CFA_29C1_4EEA_8B22_0D273889D281_.wvu.Cols" localSheetId="7" hidden="1">'Attach 4 (A)'!$F:$F</definedName>
    <definedName name="Z_BC8E5CFA_29C1_4EEA_8B22_0D273889D281_.wvu.Cols" localSheetId="8" hidden="1">'Attach 4 (B) '!$F:$F</definedName>
    <definedName name="Z_BC8E5CFA_29C1_4EEA_8B22_0D273889D281_.wvu.Cols" localSheetId="9" hidden="1">'Attach 5'!$F:$F</definedName>
    <definedName name="Z_BC8E5CFA_29C1_4EEA_8B22_0D273889D281_.wvu.Cols" localSheetId="10" hidden="1">'Attach 5 (A)'!$F:$F</definedName>
    <definedName name="Z_BC8E5CFA_29C1_4EEA_8B22_0D273889D281_.wvu.Cols" localSheetId="11" hidden="1">'Attach 6'!$F:$F</definedName>
    <definedName name="Z_BC8E5CFA_29C1_4EEA_8B22_0D273889D281_.wvu.Cols" localSheetId="12" hidden="1">'Attach 9'!#REF!</definedName>
    <definedName name="Z_BC8E5CFA_29C1_4EEA_8B22_0D273889D281_.wvu.Cols" localSheetId="3" hidden="1">'Names of Bidder'!$I:$I,'Names of Bidder'!$L:$L</definedName>
    <definedName name="Z_BC8E5CFA_29C1_4EEA_8B22_0D273889D281_.wvu.Cols" localSheetId="28" hidden="1">'N-W (Cr.)'!$F:$U</definedName>
    <definedName name="Z_BC8E5CFA_29C1_4EEA_8B22_0D273889D281_.wvu.PrintArea" localSheetId="13" hidden="1">'Attach 10'!$A$1:$E$22</definedName>
    <definedName name="Z_BC8E5CFA_29C1_4EEA_8B22_0D273889D281_.wvu.PrintArea" localSheetId="14" hidden="1">'Attach -10'!$A$1:$F$24</definedName>
    <definedName name="Z_BC8E5CFA_29C1_4EEA_8B22_0D273889D281_.wvu.PrintArea" localSheetId="15" hidden="1">'Attach 11'!$A$1:$E$74</definedName>
    <definedName name="Z_BC8E5CFA_29C1_4EEA_8B22_0D273889D281_.wvu.PrintArea" localSheetId="17" hidden="1">'Attach 13'!$A$1:$E$22</definedName>
    <definedName name="Z_BC8E5CFA_29C1_4EEA_8B22_0D273889D281_.wvu.PrintArea" localSheetId="18" hidden="1">'Attach 14'!$A$1:$E$27</definedName>
    <definedName name="Z_BC8E5CFA_29C1_4EEA_8B22_0D273889D281_.wvu.PrintArea" localSheetId="19" hidden="1">'Attach 14 IP'!$A$8:$I$224</definedName>
    <definedName name="Z_BC8E5CFA_29C1_4EEA_8B22_0D273889D281_.wvu.PrintArea" localSheetId="20" hidden="1">'Attach 15'!$A$1:$E$86</definedName>
    <definedName name="Z_BC8E5CFA_29C1_4EEA_8B22_0D273889D281_.wvu.PrintArea" localSheetId="21" hidden="1">'Attach 16'!$A$1:$L$102</definedName>
    <definedName name="Z_BC8E5CFA_29C1_4EEA_8B22_0D273889D281_.wvu.PrintArea" localSheetId="22" hidden="1">'Attach 17'!$A$1:$J$24</definedName>
    <definedName name="Z_BC8E5CFA_29C1_4EEA_8B22_0D273889D281_.wvu.PrintArea" localSheetId="23" hidden="1">'Attach 18'!$A$1:$E$27</definedName>
    <definedName name="Z_BC8E5CFA_29C1_4EEA_8B22_0D273889D281_.wvu.PrintArea" localSheetId="24" hidden="1">'Attach 19'!$A$1:$J$27</definedName>
    <definedName name="Z_BC8E5CFA_29C1_4EEA_8B22_0D273889D281_.wvu.PrintArea" localSheetId="25" hidden="1">'Attach 20'!$A$1:$I$321</definedName>
    <definedName name="Z_BC8E5CFA_29C1_4EEA_8B22_0D273889D281_.wvu.PrintArea" localSheetId="4" hidden="1">'Attach 3 (JV)'!$A$1:$H$16</definedName>
    <definedName name="Z_BC8E5CFA_29C1_4EEA_8B22_0D273889D281_.wvu.PrintArea" localSheetId="5" hidden="1">'Attach 3 (QR)'!$A$1:$I$321</definedName>
    <definedName name="Z_BC8E5CFA_29C1_4EEA_8B22_0D273889D281_.wvu.PrintArea" localSheetId="6" hidden="1">'Attach 4'!$A$1:$G$23</definedName>
    <definedName name="Z_BC8E5CFA_29C1_4EEA_8B22_0D273889D281_.wvu.PrintArea" localSheetId="7" hidden="1">'Attach 4 (A)'!$A$1:$E$60</definedName>
    <definedName name="Z_BC8E5CFA_29C1_4EEA_8B22_0D273889D281_.wvu.PrintArea" localSheetId="8" hidden="1">'Attach 4 (B) '!$A$1:$E$60</definedName>
    <definedName name="Z_BC8E5CFA_29C1_4EEA_8B22_0D273889D281_.wvu.PrintArea" localSheetId="9" hidden="1">'Attach 5'!$A$1:$E$76</definedName>
    <definedName name="Z_BC8E5CFA_29C1_4EEA_8B22_0D273889D281_.wvu.PrintArea" localSheetId="10" hidden="1">'Attach 5 (A)'!$A$1:$E$76</definedName>
    <definedName name="Z_BC8E5CFA_29C1_4EEA_8B22_0D273889D281_.wvu.PrintArea" localSheetId="11" hidden="1">'Attach 6'!$A$1:$E$51</definedName>
    <definedName name="Z_BC8E5CFA_29C1_4EEA_8B22_0D273889D281_.wvu.PrintArea" localSheetId="12" hidden="1">'Attach 9'!$A$1:$E$50</definedName>
    <definedName name="Z_BC8E5CFA_29C1_4EEA_8B22_0D273889D281_.wvu.PrintArea" localSheetId="26" hidden="1">'Bid Form 1st Env.'!$A$22:$F$153</definedName>
    <definedName name="Z_BC8E5CFA_29C1_4EEA_8B22_0D273889D281_.wvu.PrintArea" localSheetId="2" hidden="1">Instructions!$A$1:$C$14</definedName>
    <definedName name="Z_BC8E5CFA_29C1_4EEA_8B22_0D273889D281_.wvu.PrintArea" localSheetId="3" hidden="1">'Names of Bidder'!$B$1:$G$37</definedName>
    <definedName name="Z_BC8E5CFA_29C1_4EEA_8B22_0D273889D281_.wvu.PrintArea" localSheetId="27" hidden="1">'T &amp; D'!$A$1:$E$12</definedName>
    <definedName name="Z_BC8E5CFA_29C1_4EEA_8B22_0D273889D281_.wvu.PrintTitles" localSheetId="12" hidden="1">'Attach 9'!$18:$18</definedName>
    <definedName name="Z_BC8E5CFA_29C1_4EEA_8B22_0D273889D281_.wvu.Rows" localSheetId="18" hidden="1">'Attach 14'!$4:$4</definedName>
    <definedName name="Z_BC8E5CFA_29C1_4EEA_8B22_0D273889D281_.wvu.Rows" localSheetId="21" hidden="1">'Attach 16'!$58:$59</definedName>
    <definedName name="Z_BC8E5CFA_29C1_4EEA_8B22_0D273889D281_.wvu.Rows" localSheetId="23" hidden="1">'Attach 18'!$4:$4</definedName>
    <definedName name="Z_BC8E5CFA_29C1_4EEA_8B22_0D273889D281_.wvu.Rows" localSheetId="25" hidden="1">'Attach 20'!$17:$316</definedName>
    <definedName name="Z_BC8E5CFA_29C1_4EEA_8B22_0D273889D281_.wvu.Rows" localSheetId="5" hidden="1">'Attach 3 (QR)'!$17:$316</definedName>
    <definedName name="Z_BC8E5CFA_29C1_4EEA_8B22_0D273889D281_.wvu.Rows" localSheetId="9" hidden="1">'Attach 5'!$26:$33</definedName>
    <definedName name="Z_BC8E5CFA_29C1_4EEA_8B22_0D273889D281_.wvu.Rows" localSheetId="10" hidden="1">'Attach 5 (A)'!$28:$33</definedName>
    <definedName name="Z_BC8E5CFA_29C1_4EEA_8B22_0D273889D281_.wvu.Rows" localSheetId="12" hidden="1">'Attach 9'!$37:$46</definedName>
    <definedName name="Z_BC8E5CFA_29C1_4EEA_8B22_0D273889D281_.wvu.Rows" localSheetId="26" hidden="1">'Bid Form 1st Env.'!$5:$7,'Bid Form 1st Env.'!$68:$70,'Bid Form 1st Env.'!$90:$93,'Bid Form 1st Env.'!$100:$100,'Bid Form 1st Env.'!#REF!,'Bid Form 1st Env.'!$150:$151</definedName>
    <definedName name="Z_BC8E5CFA_29C1_4EEA_8B22_0D273889D281_.wvu.Rows" localSheetId="1" hidden="1">Cover!#REF!</definedName>
    <definedName name="Z_BC8E5CFA_29C1_4EEA_8B22_0D273889D281_.wvu.Rows" localSheetId="28" hidden="1">'N-W (Cr.)'!$1:$119</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 (A)'!$H:$H</definedName>
    <definedName name="Z_CD4CA1A8_824A_452F_BDBA_32A47C1B3013_.wvu.Cols" localSheetId="11" hidden="1">'Attach 6'!$H:$H</definedName>
    <definedName name="Z_CD4CA1A8_824A_452F_BDBA_32A47C1B3013_.wvu.PrintArea" localSheetId="13" hidden="1">'Attach 10'!$A$1:$E$28</definedName>
    <definedName name="Z_CD4CA1A8_824A_452F_BDBA_32A47C1B3013_.wvu.PrintArea" localSheetId="14" hidden="1">'Attach -10'!$A$1:$F$24</definedName>
    <definedName name="Z_CD4CA1A8_824A_452F_BDBA_32A47C1B3013_.wvu.PrintArea" localSheetId="15" hidden="1">'Attach 11'!$A$1:$E$57</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0" hidden="1">'Attach 15'!$A$1:$E$87</definedName>
    <definedName name="Z_CD4CA1A8_824A_452F_BDBA_32A47C1B3013_.wvu.PrintArea" localSheetId="21" hidden="1">'Attach 16'!$A$1:$L$102</definedName>
    <definedName name="Z_CD4CA1A8_824A_452F_BDBA_32A47C1B3013_.wvu.PrintArea" localSheetId="23" hidden="1">'Attach 18'!$A$1:$E$29</definedName>
    <definedName name="Z_CD4CA1A8_824A_452F_BDBA_32A47C1B3013_.wvu.PrintArea" localSheetId="7" hidden="1">'Attach 4 (A)'!$A$1:$E$27</definedName>
    <definedName name="Z_CD4CA1A8_824A_452F_BDBA_32A47C1B3013_.wvu.PrintArea" localSheetId="8" hidden="1">'Attach 4 (B) '!$A$1:$E$27</definedName>
    <definedName name="Z_CD4CA1A8_824A_452F_BDBA_32A47C1B3013_.wvu.PrintArea" localSheetId="9" hidden="1">'Attach 5'!$A$1:$E$76</definedName>
    <definedName name="Z_CD4CA1A8_824A_452F_BDBA_32A47C1B3013_.wvu.PrintArea" localSheetId="10" hidden="1">'Attach 5 (A)'!$A$1:$E$76</definedName>
    <definedName name="Z_CD4CA1A8_824A_452F_BDBA_32A47C1B3013_.wvu.PrintArea" localSheetId="11" hidden="1">'Attach 6'!$A$1:$E$51</definedName>
    <definedName name="Z_CD4CA1A8_824A_452F_BDBA_32A47C1B3013_.wvu.PrintArea" localSheetId="12" hidden="1">'Attach 9'!$A$1:$D$50</definedName>
    <definedName name="Z_CD4CA1A8_824A_452F_BDBA_32A47C1B3013_.wvu.PrintTitles" localSheetId="12" hidden="1">'Attach 9'!$18:$18</definedName>
    <definedName name="Z_CD4CA1A8_824A_452F_BDBA_32A47C1B3013_.wvu.Rows" localSheetId="19" hidden="1">'Attach 14 IP'!$43:$45</definedName>
    <definedName name="Z_CD4CA1A8_824A_452F_BDBA_32A47C1B3013_.wvu.Rows" localSheetId="9" hidden="1">'Attach 5'!$26:$33</definedName>
    <definedName name="Z_CD4CA1A8_824A_452F_BDBA_32A47C1B3013_.wvu.Rows" localSheetId="10" hidden="1">'Attach 5 (A)'!$28:$33</definedName>
    <definedName name="Z_DE1D5455_7088_4AF4_972A_3965876E4A0A_.wvu.Cols" localSheetId="14" hidden="1">'Attach -10'!$G:$G</definedName>
    <definedName name="Z_DE1D5455_7088_4AF4_972A_3965876E4A0A_.wvu.Cols" localSheetId="15" hidden="1">'Attach 11'!$F:$F</definedName>
    <definedName name="Z_DE1D5455_7088_4AF4_972A_3965876E4A0A_.wvu.Cols" localSheetId="19" hidden="1">'Attach 14 IP'!$J:$P</definedName>
    <definedName name="Z_DE1D5455_7088_4AF4_972A_3965876E4A0A_.wvu.Cols" localSheetId="20" hidden="1">'Attach 15'!$F:$F</definedName>
    <definedName name="Z_DE1D5455_7088_4AF4_972A_3965876E4A0A_.wvu.Cols" localSheetId="21" hidden="1">'Attach 16'!$N:$N</definedName>
    <definedName name="Z_DE1D5455_7088_4AF4_972A_3965876E4A0A_.wvu.Cols" localSheetId="4" hidden="1">'Attach 3 (JV)'!$J:$L</definedName>
    <definedName name="Z_DE1D5455_7088_4AF4_972A_3965876E4A0A_.wvu.Cols" localSheetId="6" hidden="1">'Attach 4'!$H:$J,'Attach 4'!$L:$R</definedName>
    <definedName name="Z_DE1D5455_7088_4AF4_972A_3965876E4A0A_.wvu.Cols" localSheetId="7" hidden="1">'Attach 4 (A)'!$F:$F</definedName>
    <definedName name="Z_DE1D5455_7088_4AF4_972A_3965876E4A0A_.wvu.Cols" localSheetId="8" hidden="1">'Attach 4 (B) '!$F:$F</definedName>
    <definedName name="Z_DE1D5455_7088_4AF4_972A_3965876E4A0A_.wvu.Cols" localSheetId="9" hidden="1">'Attach 5'!$F:$F</definedName>
    <definedName name="Z_DE1D5455_7088_4AF4_972A_3965876E4A0A_.wvu.Cols" localSheetId="10" hidden="1">'Attach 5 (A)'!$F:$F</definedName>
    <definedName name="Z_DE1D5455_7088_4AF4_972A_3965876E4A0A_.wvu.Cols" localSheetId="11" hidden="1">'Attach 6'!$F:$F</definedName>
    <definedName name="Z_DE1D5455_7088_4AF4_972A_3965876E4A0A_.wvu.Cols" localSheetId="12" hidden="1">'Attach 9'!#REF!</definedName>
    <definedName name="Z_DE1D5455_7088_4AF4_972A_3965876E4A0A_.wvu.Cols" localSheetId="3" hidden="1">'Names of Bidder'!$I:$I,'Names of Bidder'!$L:$L</definedName>
    <definedName name="Z_DE1D5455_7088_4AF4_972A_3965876E4A0A_.wvu.Cols" localSheetId="28" hidden="1">'N-W (Cr.)'!$F:$U</definedName>
    <definedName name="Z_DE1D5455_7088_4AF4_972A_3965876E4A0A_.wvu.PrintArea" localSheetId="13" hidden="1">'Attach 10'!$A$1:$E$22</definedName>
    <definedName name="Z_DE1D5455_7088_4AF4_972A_3965876E4A0A_.wvu.PrintArea" localSheetId="14" hidden="1">'Attach -10'!$A$1:$F$24</definedName>
    <definedName name="Z_DE1D5455_7088_4AF4_972A_3965876E4A0A_.wvu.PrintArea" localSheetId="15" hidden="1">'Attach 11'!$A$1:$E$74</definedName>
    <definedName name="Z_DE1D5455_7088_4AF4_972A_3965876E4A0A_.wvu.PrintArea" localSheetId="17" hidden="1">'Attach 13'!$A$1:$E$23</definedName>
    <definedName name="Z_DE1D5455_7088_4AF4_972A_3965876E4A0A_.wvu.PrintArea" localSheetId="18" hidden="1">'Attach 14'!$A$1:$E$27</definedName>
    <definedName name="Z_DE1D5455_7088_4AF4_972A_3965876E4A0A_.wvu.PrintArea" localSheetId="19" hidden="1">'Attach 14 IP'!$A$8:$I$224</definedName>
    <definedName name="Z_DE1D5455_7088_4AF4_972A_3965876E4A0A_.wvu.PrintArea" localSheetId="20" hidden="1">'Attach 15'!$A$1:$E$86</definedName>
    <definedName name="Z_DE1D5455_7088_4AF4_972A_3965876E4A0A_.wvu.PrintArea" localSheetId="21" hidden="1">'Attach 16'!$A$1:$L$102</definedName>
    <definedName name="Z_DE1D5455_7088_4AF4_972A_3965876E4A0A_.wvu.PrintArea" localSheetId="22" hidden="1">'Attach 17'!$A$1:$J$24</definedName>
    <definedName name="Z_DE1D5455_7088_4AF4_972A_3965876E4A0A_.wvu.PrintArea" localSheetId="23" hidden="1">'Attach 18'!$A$1:$E$27</definedName>
    <definedName name="Z_DE1D5455_7088_4AF4_972A_3965876E4A0A_.wvu.PrintArea" localSheetId="24" hidden="1">'Attach 19'!$A$1:$J$27</definedName>
    <definedName name="Z_DE1D5455_7088_4AF4_972A_3965876E4A0A_.wvu.PrintArea" localSheetId="25" hidden="1">'Attach 20'!$A$1:$I$321</definedName>
    <definedName name="Z_DE1D5455_7088_4AF4_972A_3965876E4A0A_.wvu.PrintArea" localSheetId="4" hidden="1">'Attach 3 (JV)'!$A$1:$H$17</definedName>
    <definedName name="Z_DE1D5455_7088_4AF4_972A_3965876E4A0A_.wvu.PrintArea" localSheetId="5" hidden="1">'Attach 3 (QR)'!$A$1:$I$321</definedName>
    <definedName name="Z_DE1D5455_7088_4AF4_972A_3965876E4A0A_.wvu.PrintArea" localSheetId="6" hidden="1">'Attach 4'!$A$1:$G$23</definedName>
    <definedName name="Z_DE1D5455_7088_4AF4_972A_3965876E4A0A_.wvu.PrintArea" localSheetId="7" hidden="1">'Attach 4 (A)'!$A$1:$E$60</definedName>
    <definedName name="Z_DE1D5455_7088_4AF4_972A_3965876E4A0A_.wvu.PrintArea" localSheetId="8" hidden="1">'Attach 4 (B) '!$A$1:$E$60</definedName>
    <definedName name="Z_DE1D5455_7088_4AF4_972A_3965876E4A0A_.wvu.PrintArea" localSheetId="9" hidden="1">'Attach 5'!$A$1:$E$76</definedName>
    <definedName name="Z_DE1D5455_7088_4AF4_972A_3965876E4A0A_.wvu.PrintArea" localSheetId="10" hidden="1">'Attach 5 (A)'!$A$1:$E$76</definedName>
    <definedName name="Z_DE1D5455_7088_4AF4_972A_3965876E4A0A_.wvu.PrintArea" localSheetId="11" hidden="1">'Attach 6'!$A$1:$E$51</definedName>
    <definedName name="Z_DE1D5455_7088_4AF4_972A_3965876E4A0A_.wvu.PrintArea" localSheetId="12" hidden="1">'Attach 9'!$A$1:$E$50</definedName>
    <definedName name="Z_DE1D5455_7088_4AF4_972A_3965876E4A0A_.wvu.PrintArea" localSheetId="26" hidden="1">'Bid Form 1st Env.'!$A$22:$F$153</definedName>
    <definedName name="Z_DE1D5455_7088_4AF4_972A_3965876E4A0A_.wvu.PrintArea" localSheetId="2" hidden="1">Instructions!$A$1:$C$14</definedName>
    <definedName name="Z_DE1D5455_7088_4AF4_972A_3965876E4A0A_.wvu.PrintArea" localSheetId="3" hidden="1">'Names of Bidder'!$B$1:$G$37</definedName>
    <definedName name="Z_DE1D5455_7088_4AF4_972A_3965876E4A0A_.wvu.PrintArea" localSheetId="27" hidden="1">'T &amp; D'!$A$1:$E$12</definedName>
    <definedName name="Z_DE1D5455_7088_4AF4_972A_3965876E4A0A_.wvu.PrintTitles" localSheetId="12" hidden="1">'Attach 9'!$18:$18</definedName>
    <definedName name="Z_DE1D5455_7088_4AF4_972A_3965876E4A0A_.wvu.Rows" localSheetId="18" hidden="1">'Attach 14'!$4:$4</definedName>
    <definedName name="Z_DE1D5455_7088_4AF4_972A_3965876E4A0A_.wvu.Rows" localSheetId="21" hidden="1">'Attach 16'!$58:$59</definedName>
    <definedName name="Z_DE1D5455_7088_4AF4_972A_3965876E4A0A_.wvu.Rows" localSheetId="23" hidden="1">'Attach 18'!$4:$4</definedName>
    <definedName name="Z_DE1D5455_7088_4AF4_972A_3965876E4A0A_.wvu.Rows" localSheetId="25" hidden="1">'Attach 20'!$17:$316</definedName>
    <definedName name="Z_DE1D5455_7088_4AF4_972A_3965876E4A0A_.wvu.Rows" localSheetId="5" hidden="1">'Attach 3 (QR)'!$17:$316</definedName>
    <definedName name="Z_DE1D5455_7088_4AF4_972A_3965876E4A0A_.wvu.Rows" localSheetId="9" hidden="1">'Attach 5'!$26:$33</definedName>
    <definedName name="Z_DE1D5455_7088_4AF4_972A_3965876E4A0A_.wvu.Rows" localSheetId="10" hidden="1">'Attach 5 (A)'!$28:$33</definedName>
    <definedName name="Z_DE1D5455_7088_4AF4_972A_3965876E4A0A_.wvu.Rows" localSheetId="12" hidden="1">'Attach 9'!$37:$46</definedName>
    <definedName name="Z_DE1D5455_7088_4AF4_972A_3965876E4A0A_.wvu.Rows" localSheetId="26" hidden="1">'Bid Form 1st Env.'!$5:$7,'Bid Form 1st Env.'!$68:$70,'Bid Form 1st Env.'!$90:$93,'Bid Form 1st Env.'!$100:$100,'Bid Form 1st Env.'!#REF!,'Bid Form 1st Env.'!$150:$151</definedName>
    <definedName name="Z_DE1D5455_7088_4AF4_972A_3965876E4A0A_.wvu.Rows" localSheetId="1" hidden="1">Cover!#REF!</definedName>
    <definedName name="Z_DE1D5455_7088_4AF4_972A_3965876E4A0A_.wvu.Rows" localSheetId="28" hidden="1">'N-W (Cr.)'!$1:$119</definedName>
    <definedName name="Z_E0640A5A_A0E1_4998_9429_0C4C592291E3_.wvu.Cols" localSheetId="14" hidden="1">'Attach -10'!$G:$G</definedName>
    <definedName name="Z_E0640A5A_A0E1_4998_9429_0C4C592291E3_.wvu.Cols" localSheetId="15" hidden="1">'Attach 11'!$F:$F</definedName>
    <definedName name="Z_E0640A5A_A0E1_4998_9429_0C4C592291E3_.wvu.Cols" localSheetId="19" hidden="1">'Attach 14 IP'!$J:$P</definedName>
    <definedName name="Z_E0640A5A_A0E1_4998_9429_0C4C592291E3_.wvu.Cols" localSheetId="20" hidden="1">'Attach 15'!$F:$F</definedName>
    <definedName name="Z_E0640A5A_A0E1_4998_9429_0C4C592291E3_.wvu.Cols" localSheetId="21" hidden="1">'Attach 16'!$N:$N</definedName>
    <definedName name="Z_E0640A5A_A0E1_4998_9429_0C4C592291E3_.wvu.Cols" localSheetId="4" hidden="1">'Attach 3 (JV)'!$J:$L</definedName>
    <definedName name="Z_E0640A5A_A0E1_4998_9429_0C4C592291E3_.wvu.Cols" localSheetId="6" hidden="1">'Attach 4'!$H:$J,'Attach 4'!$L:$R</definedName>
    <definedName name="Z_E0640A5A_A0E1_4998_9429_0C4C592291E3_.wvu.Cols" localSheetId="7" hidden="1">'Attach 4 (A)'!$F:$F</definedName>
    <definedName name="Z_E0640A5A_A0E1_4998_9429_0C4C592291E3_.wvu.Cols" localSheetId="8" hidden="1">'Attach 4 (B) '!$F:$F</definedName>
    <definedName name="Z_E0640A5A_A0E1_4998_9429_0C4C592291E3_.wvu.Cols" localSheetId="9" hidden="1">'Attach 5'!$F:$F</definedName>
    <definedName name="Z_E0640A5A_A0E1_4998_9429_0C4C592291E3_.wvu.Cols" localSheetId="10" hidden="1">'Attach 5 (A)'!$F:$F</definedName>
    <definedName name="Z_E0640A5A_A0E1_4998_9429_0C4C592291E3_.wvu.Cols" localSheetId="11" hidden="1">'Attach 6'!$F:$F</definedName>
    <definedName name="Z_E0640A5A_A0E1_4998_9429_0C4C592291E3_.wvu.Cols" localSheetId="3" hidden="1">'Names of Bidder'!$I:$I,'Names of Bidder'!$L:$L</definedName>
    <definedName name="Z_E0640A5A_A0E1_4998_9429_0C4C592291E3_.wvu.Cols" localSheetId="28" hidden="1">'N-W (Cr.)'!$F:$U</definedName>
    <definedName name="Z_E0640A5A_A0E1_4998_9429_0C4C592291E3_.wvu.PrintArea" localSheetId="13" hidden="1">'Attach 10'!$A$1:$E$22</definedName>
    <definedName name="Z_E0640A5A_A0E1_4998_9429_0C4C592291E3_.wvu.PrintArea" localSheetId="14" hidden="1">'Attach -10'!$A$1:$F$24</definedName>
    <definedName name="Z_E0640A5A_A0E1_4998_9429_0C4C592291E3_.wvu.PrintArea" localSheetId="15" hidden="1">'Attach 11'!$A$1:$E$74</definedName>
    <definedName name="Z_E0640A5A_A0E1_4998_9429_0C4C592291E3_.wvu.PrintArea" localSheetId="17" hidden="1">'Attach 13'!$A$1:$E$22</definedName>
    <definedName name="Z_E0640A5A_A0E1_4998_9429_0C4C592291E3_.wvu.PrintArea" localSheetId="18" hidden="1">'Attach 14'!$A$1:$E$27</definedName>
    <definedName name="Z_E0640A5A_A0E1_4998_9429_0C4C592291E3_.wvu.PrintArea" localSheetId="19" hidden="1">'Attach 14 IP'!$A$8:$I$224</definedName>
    <definedName name="Z_E0640A5A_A0E1_4998_9429_0C4C592291E3_.wvu.PrintArea" localSheetId="20" hidden="1">'Attach 15'!$A$1:$E$86</definedName>
    <definedName name="Z_E0640A5A_A0E1_4998_9429_0C4C592291E3_.wvu.PrintArea" localSheetId="21" hidden="1">'Attach 16'!$A$1:$L$102</definedName>
    <definedName name="Z_E0640A5A_A0E1_4998_9429_0C4C592291E3_.wvu.PrintArea" localSheetId="22" hidden="1">'Attach 17'!$A$1:$J$24</definedName>
    <definedName name="Z_E0640A5A_A0E1_4998_9429_0C4C592291E3_.wvu.PrintArea" localSheetId="23" hidden="1">'Attach 18'!$A$1:$E$27</definedName>
    <definedName name="Z_E0640A5A_A0E1_4998_9429_0C4C592291E3_.wvu.PrintArea" localSheetId="24" hidden="1">'Attach 19'!$A$1:$J$27</definedName>
    <definedName name="Z_E0640A5A_A0E1_4998_9429_0C4C592291E3_.wvu.PrintArea" localSheetId="25" hidden="1">'Attach 20'!$A$1:$I$321</definedName>
    <definedName name="Z_E0640A5A_A0E1_4998_9429_0C4C592291E3_.wvu.PrintArea" localSheetId="4" hidden="1">'Attach 3 (JV)'!$A$1:$H$16</definedName>
    <definedName name="Z_E0640A5A_A0E1_4998_9429_0C4C592291E3_.wvu.PrintArea" localSheetId="5" hidden="1">'Attach 3 (QR)'!$A$1:$I$321</definedName>
    <definedName name="Z_E0640A5A_A0E1_4998_9429_0C4C592291E3_.wvu.PrintArea" localSheetId="6" hidden="1">'Attach 4'!$A$1:$G$23</definedName>
    <definedName name="Z_E0640A5A_A0E1_4998_9429_0C4C592291E3_.wvu.PrintArea" localSheetId="7" hidden="1">'Attach 4 (A)'!$A$1:$E$60</definedName>
    <definedName name="Z_E0640A5A_A0E1_4998_9429_0C4C592291E3_.wvu.PrintArea" localSheetId="8" hidden="1">'Attach 4 (B) '!$A$1:$E$60</definedName>
    <definedName name="Z_E0640A5A_A0E1_4998_9429_0C4C592291E3_.wvu.PrintArea" localSheetId="9" hidden="1">'Attach 5'!$A$1:$E$76</definedName>
    <definedName name="Z_E0640A5A_A0E1_4998_9429_0C4C592291E3_.wvu.PrintArea" localSheetId="10" hidden="1">'Attach 5 (A)'!$A$1:$E$76</definedName>
    <definedName name="Z_E0640A5A_A0E1_4998_9429_0C4C592291E3_.wvu.PrintArea" localSheetId="11" hidden="1">'Attach 6'!$A$1:$E$51</definedName>
    <definedName name="Z_E0640A5A_A0E1_4998_9429_0C4C592291E3_.wvu.PrintArea" localSheetId="12" hidden="1">'Attach 9'!$A$1:$E$50</definedName>
    <definedName name="Z_E0640A5A_A0E1_4998_9429_0C4C592291E3_.wvu.PrintArea" localSheetId="26" hidden="1">'Bid Form 1st Env.'!$A$22:$F$153</definedName>
    <definedName name="Z_E0640A5A_A0E1_4998_9429_0C4C592291E3_.wvu.PrintArea" localSheetId="1" hidden="1">Cover!$A$1:$F$21</definedName>
    <definedName name="Z_E0640A5A_A0E1_4998_9429_0C4C592291E3_.wvu.PrintArea" localSheetId="2" hidden="1">Instructions!$A$1:$C$14</definedName>
    <definedName name="Z_E0640A5A_A0E1_4998_9429_0C4C592291E3_.wvu.PrintArea" localSheetId="3" hidden="1">'Names of Bidder'!$B$1:$G$37</definedName>
    <definedName name="Z_E0640A5A_A0E1_4998_9429_0C4C592291E3_.wvu.PrintArea" localSheetId="27" hidden="1">'T &amp; D'!$A$1:$E$12</definedName>
    <definedName name="Z_E0640A5A_A0E1_4998_9429_0C4C592291E3_.wvu.PrintTitles" localSheetId="12" hidden="1">'Attach 9'!$18:$18</definedName>
    <definedName name="Z_E0640A5A_A0E1_4998_9429_0C4C592291E3_.wvu.Rows" localSheetId="18" hidden="1">'Attach 14'!$4:$4</definedName>
    <definedName name="Z_E0640A5A_A0E1_4998_9429_0C4C592291E3_.wvu.Rows" localSheetId="21" hidden="1">'Attach 16'!$58:$59</definedName>
    <definedName name="Z_E0640A5A_A0E1_4998_9429_0C4C592291E3_.wvu.Rows" localSheetId="23" hidden="1">'Attach 18'!$4:$4</definedName>
    <definedName name="Z_E0640A5A_A0E1_4998_9429_0C4C592291E3_.wvu.Rows" localSheetId="25" hidden="1">'Attach 20'!$17:$316</definedName>
    <definedName name="Z_E0640A5A_A0E1_4998_9429_0C4C592291E3_.wvu.Rows" localSheetId="5" hidden="1">'Attach 3 (QR)'!$17:$316</definedName>
    <definedName name="Z_E0640A5A_A0E1_4998_9429_0C4C592291E3_.wvu.Rows" localSheetId="9" hidden="1">'Attach 5'!$26:$33</definedName>
    <definedName name="Z_E0640A5A_A0E1_4998_9429_0C4C592291E3_.wvu.Rows" localSheetId="10" hidden="1">'Attach 5 (A)'!$28:$33</definedName>
    <definedName name="Z_E0640A5A_A0E1_4998_9429_0C4C592291E3_.wvu.Rows" localSheetId="12" hidden="1">'Attach 9'!$37:$46</definedName>
    <definedName name="Z_E0640A5A_A0E1_4998_9429_0C4C592291E3_.wvu.Rows" localSheetId="26" hidden="1">'Bid Form 1st Env.'!$5:$7,'Bid Form 1st Env.'!$68:$70,'Bid Form 1st Env.'!$90:$93,'Bid Form 1st Env.'!$100:$100,'Bid Form 1st Env.'!#REF!,'Bid Form 1st Env.'!$150:$151</definedName>
    <definedName name="Z_E0640A5A_A0E1_4998_9429_0C4C592291E3_.wvu.Rows" localSheetId="28" hidden="1">'N-W (Cr.)'!$1:$119</definedName>
    <definedName name="Z_E63F0E68_691B_4430_9247_782FBC81B52E_.wvu.Cols" localSheetId="14" hidden="1">'Attach -10'!$G:$G</definedName>
    <definedName name="Z_E63F0E68_691B_4430_9247_782FBC81B52E_.wvu.Cols" localSheetId="15" hidden="1">'Attach 11'!$F:$F</definedName>
    <definedName name="Z_E63F0E68_691B_4430_9247_782FBC81B52E_.wvu.Cols" localSheetId="19" hidden="1">'Attach 14 IP'!$J:$P</definedName>
    <definedName name="Z_E63F0E68_691B_4430_9247_782FBC81B52E_.wvu.Cols" localSheetId="20" hidden="1">'Attach 15'!$F:$F</definedName>
    <definedName name="Z_E63F0E68_691B_4430_9247_782FBC81B52E_.wvu.Cols" localSheetId="21" hidden="1">'Attach 16'!$N:$N</definedName>
    <definedName name="Z_E63F0E68_691B_4430_9247_782FBC81B52E_.wvu.Cols" localSheetId="4" hidden="1">'Attach 3 (JV)'!$J:$L</definedName>
    <definedName name="Z_E63F0E68_691B_4430_9247_782FBC81B52E_.wvu.Cols" localSheetId="6" hidden="1">'Attach 4'!$H:$J,'Attach 4'!$L:$R</definedName>
    <definedName name="Z_E63F0E68_691B_4430_9247_782FBC81B52E_.wvu.Cols" localSheetId="7" hidden="1">'Attach 4 (A)'!$F:$F</definedName>
    <definedName name="Z_E63F0E68_691B_4430_9247_782FBC81B52E_.wvu.Cols" localSheetId="8" hidden="1">'Attach 4 (B) '!$F:$F</definedName>
    <definedName name="Z_E63F0E68_691B_4430_9247_782FBC81B52E_.wvu.Cols" localSheetId="9" hidden="1">'Attach 5'!$F:$F</definedName>
    <definedName name="Z_E63F0E68_691B_4430_9247_782FBC81B52E_.wvu.Cols" localSheetId="10" hidden="1">'Attach 5 (A)'!$F:$F</definedName>
    <definedName name="Z_E63F0E68_691B_4430_9247_782FBC81B52E_.wvu.Cols" localSheetId="11" hidden="1">'Attach 6'!$F:$F</definedName>
    <definedName name="Z_E63F0E68_691B_4430_9247_782FBC81B52E_.wvu.Cols" localSheetId="12" hidden="1">'Attach 9'!#REF!</definedName>
    <definedName name="Z_E63F0E68_691B_4430_9247_782FBC81B52E_.wvu.Cols" localSheetId="3" hidden="1">'Names of Bidder'!$I:$I,'Names of Bidder'!$L:$L</definedName>
    <definedName name="Z_E63F0E68_691B_4430_9247_782FBC81B52E_.wvu.Cols" localSheetId="28" hidden="1">'N-W (Cr.)'!$F:$U</definedName>
    <definedName name="Z_E63F0E68_691B_4430_9247_782FBC81B52E_.wvu.PrintArea" localSheetId="13" hidden="1">'Attach 10'!$A$1:$E$22</definedName>
    <definedName name="Z_E63F0E68_691B_4430_9247_782FBC81B52E_.wvu.PrintArea" localSheetId="14" hidden="1">'Attach -10'!$A$1:$F$24</definedName>
    <definedName name="Z_E63F0E68_691B_4430_9247_782FBC81B52E_.wvu.PrintArea" localSheetId="15" hidden="1">'Attach 11'!$A$1:$E$74</definedName>
    <definedName name="Z_E63F0E68_691B_4430_9247_782FBC81B52E_.wvu.PrintArea" localSheetId="17" hidden="1">'Attach 13'!$A$1:$E$23</definedName>
    <definedName name="Z_E63F0E68_691B_4430_9247_782FBC81B52E_.wvu.PrintArea" localSheetId="18" hidden="1">'Attach 14'!$A$1:$E$27</definedName>
    <definedName name="Z_E63F0E68_691B_4430_9247_782FBC81B52E_.wvu.PrintArea" localSheetId="19" hidden="1">'Attach 14 IP'!$A$8:$I$224</definedName>
    <definedName name="Z_E63F0E68_691B_4430_9247_782FBC81B52E_.wvu.PrintArea" localSheetId="20" hidden="1">'Attach 15'!$A$1:$E$86</definedName>
    <definedName name="Z_E63F0E68_691B_4430_9247_782FBC81B52E_.wvu.PrintArea" localSheetId="21" hidden="1">'Attach 16'!$A$1:$L$102</definedName>
    <definedName name="Z_E63F0E68_691B_4430_9247_782FBC81B52E_.wvu.PrintArea" localSheetId="22" hidden="1">'Attach 17'!$A$1:$J$24</definedName>
    <definedName name="Z_E63F0E68_691B_4430_9247_782FBC81B52E_.wvu.PrintArea" localSheetId="23" hidden="1">'Attach 18'!$A$1:$E$27</definedName>
    <definedName name="Z_E63F0E68_691B_4430_9247_782FBC81B52E_.wvu.PrintArea" localSheetId="24" hidden="1">'Attach 19'!$A$1:$J$27</definedName>
    <definedName name="Z_E63F0E68_691B_4430_9247_782FBC81B52E_.wvu.PrintArea" localSheetId="25" hidden="1">'Attach 20'!$A$1:$I$321</definedName>
    <definedName name="Z_E63F0E68_691B_4430_9247_782FBC81B52E_.wvu.PrintArea" localSheetId="4" hidden="1">'Attach 3 (JV)'!$A$1:$H$17</definedName>
    <definedName name="Z_E63F0E68_691B_4430_9247_782FBC81B52E_.wvu.PrintArea" localSheetId="5" hidden="1">'Attach 3 (QR)'!$A$1:$I$321</definedName>
    <definedName name="Z_E63F0E68_691B_4430_9247_782FBC81B52E_.wvu.PrintArea" localSheetId="6" hidden="1">'Attach 4'!$A$1:$G$23</definedName>
    <definedName name="Z_E63F0E68_691B_4430_9247_782FBC81B52E_.wvu.PrintArea" localSheetId="7" hidden="1">'Attach 4 (A)'!$A$1:$E$60</definedName>
    <definedName name="Z_E63F0E68_691B_4430_9247_782FBC81B52E_.wvu.PrintArea" localSheetId="8" hidden="1">'Attach 4 (B) '!$A$1:$E$60</definedName>
    <definedName name="Z_E63F0E68_691B_4430_9247_782FBC81B52E_.wvu.PrintArea" localSheetId="9" hidden="1">'Attach 5'!$A$1:$E$76</definedName>
    <definedName name="Z_E63F0E68_691B_4430_9247_782FBC81B52E_.wvu.PrintArea" localSheetId="10" hidden="1">'Attach 5 (A)'!$A$1:$E$76</definedName>
    <definedName name="Z_E63F0E68_691B_4430_9247_782FBC81B52E_.wvu.PrintArea" localSheetId="11" hidden="1">'Attach 6'!$A$1:$E$51</definedName>
    <definedName name="Z_E63F0E68_691B_4430_9247_782FBC81B52E_.wvu.PrintArea" localSheetId="12" hidden="1">'Attach 9'!$A$1:$E$50</definedName>
    <definedName name="Z_E63F0E68_691B_4430_9247_782FBC81B52E_.wvu.PrintArea" localSheetId="26" hidden="1">'Bid Form 1st Env.'!$A$22:$F$153</definedName>
    <definedName name="Z_E63F0E68_691B_4430_9247_782FBC81B52E_.wvu.PrintArea" localSheetId="2" hidden="1">Instructions!$A$1:$C$14</definedName>
    <definedName name="Z_E63F0E68_691B_4430_9247_782FBC81B52E_.wvu.PrintArea" localSheetId="3" hidden="1">'Names of Bidder'!$B$1:$G$37</definedName>
    <definedName name="Z_E63F0E68_691B_4430_9247_782FBC81B52E_.wvu.PrintArea" localSheetId="27" hidden="1">'T &amp; D'!$A$1:$E$12</definedName>
    <definedName name="Z_E63F0E68_691B_4430_9247_782FBC81B52E_.wvu.PrintTitles" localSheetId="12" hidden="1">'Attach 9'!$18:$18</definedName>
    <definedName name="Z_E63F0E68_691B_4430_9247_782FBC81B52E_.wvu.Rows" localSheetId="18" hidden="1">'Attach 14'!$4:$4</definedName>
    <definedName name="Z_E63F0E68_691B_4430_9247_782FBC81B52E_.wvu.Rows" localSheetId="21" hidden="1">'Attach 16'!$58:$59</definedName>
    <definedName name="Z_E63F0E68_691B_4430_9247_782FBC81B52E_.wvu.Rows" localSheetId="23" hidden="1">'Attach 18'!$4:$4</definedName>
    <definedName name="Z_E63F0E68_691B_4430_9247_782FBC81B52E_.wvu.Rows" localSheetId="25" hidden="1">'Attach 20'!$17:$316</definedName>
    <definedName name="Z_E63F0E68_691B_4430_9247_782FBC81B52E_.wvu.Rows" localSheetId="5" hidden="1">'Attach 3 (QR)'!$17:$316</definedName>
    <definedName name="Z_E63F0E68_691B_4430_9247_782FBC81B52E_.wvu.Rows" localSheetId="9" hidden="1">'Attach 5'!$26:$33</definedName>
    <definedName name="Z_E63F0E68_691B_4430_9247_782FBC81B52E_.wvu.Rows" localSheetId="10" hidden="1">'Attach 5 (A)'!$28:$33</definedName>
    <definedName name="Z_E63F0E68_691B_4430_9247_782FBC81B52E_.wvu.Rows" localSheetId="12" hidden="1">'Attach 9'!$37:$46</definedName>
    <definedName name="Z_E63F0E68_691B_4430_9247_782FBC81B52E_.wvu.Rows" localSheetId="26" hidden="1">'Bid Form 1st Env.'!$5:$7,'Bid Form 1st Env.'!$68:$70,'Bid Form 1st Env.'!$90:$93,'Bid Form 1st Env.'!$100:$100,'Bid Form 1st Env.'!#REF!,'Bid Form 1st Env.'!$150:$151</definedName>
    <definedName name="Z_E63F0E68_691B_4430_9247_782FBC81B52E_.wvu.Rows" localSheetId="1" hidden="1">Cover!#REF!</definedName>
    <definedName name="Z_E63F0E68_691B_4430_9247_782FBC81B52E_.wvu.Rows" localSheetId="28" hidden="1">'N-W (Cr.)'!$1:$119</definedName>
    <definedName name="Z_E6F7301F_B7DF_4D80_9428_3CD22143194F_.wvu.Cols" localSheetId="26" hidden="1">'Bid Form 1st Env.'!$Y:$AK</definedName>
    <definedName name="Z_E6F7301F_B7DF_4D80_9428_3CD22143194F_.wvu.PrintArea" localSheetId="26" hidden="1">'Bid Form 1st Env.'!$A$22:$F$145</definedName>
    <definedName name="Z_E6F7301F_B7DF_4D80_9428_3CD22143194F_.wvu.Rows" localSheetId="26" hidden="1">'Bid Form 1st Env.'!#REF!</definedName>
    <definedName name="Z_EB86BB53_60E3_486A_82FE_5318F63EBE62_.wvu.PrintArea" localSheetId="26" hidden="1">'Bid Form 1st Env.'!$A$22:$F$145</definedName>
    <definedName name="Z_EB86BB53_60E3_486A_82FE_5318F63EBE62_.wvu.Rows" localSheetId="26" hidden="1">'Bid Form 1st Env.'!$51:$51</definedName>
    <definedName name="Z_ECEBABD0_566A_41C4_AA9A_38EA30EFEDA8_.wvu.PrintArea" localSheetId="13" hidden="1">'Attach 10'!$A$1:$E$28</definedName>
    <definedName name="Z_ECEBABD0_566A_41C4_AA9A_38EA30EFEDA8_.wvu.PrintArea" localSheetId="14" hidden="1">'Attach -10'!$A$1:$F$24</definedName>
    <definedName name="Z_ECEBABD0_566A_41C4_AA9A_38EA30EFEDA8_.wvu.PrintArea" localSheetId="15" hidden="1">'Attach 11'!$A$1:$E$57</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0" hidden="1">'Attach 15'!$A$1:$E$87</definedName>
    <definedName name="Z_ECEBABD0_566A_41C4_AA9A_38EA30EFEDA8_.wvu.PrintArea" localSheetId="21" hidden="1">'Attach 16'!$A$1:$L$102</definedName>
    <definedName name="Z_ECEBABD0_566A_41C4_AA9A_38EA30EFEDA8_.wvu.PrintArea" localSheetId="23" hidden="1">'Attach 18'!$A$1:$E$29</definedName>
    <definedName name="Z_ECEBABD0_566A_41C4_AA9A_38EA30EFEDA8_.wvu.PrintArea" localSheetId="7" hidden="1">'Attach 4 (A)'!$A$1:$E$27</definedName>
    <definedName name="Z_ECEBABD0_566A_41C4_AA9A_38EA30EFEDA8_.wvu.PrintArea" localSheetId="8" hidden="1">'Attach 4 (B) '!$A$1:$E$27</definedName>
    <definedName name="Z_ECEBABD0_566A_41C4_AA9A_38EA30EFEDA8_.wvu.PrintArea" localSheetId="9" hidden="1">'Attach 5'!$A$1:$E$77</definedName>
    <definedName name="Z_ECEBABD0_566A_41C4_AA9A_38EA30EFEDA8_.wvu.PrintArea" localSheetId="10" hidden="1">'Attach 5 (A)'!$A$1:$E$77</definedName>
    <definedName name="Z_ECEBABD0_566A_41C4_AA9A_38EA30EFEDA8_.wvu.PrintArea" localSheetId="11" hidden="1">'Attach 6'!$A$1:$E$52</definedName>
    <definedName name="Z_ECEBABD0_566A_41C4_AA9A_38EA30EFEDA8_.wvu.PrintArea" localSheetId="12" hidden="1">'Attach 9'!$A$1:$D$58</definedName>
    <definedName name="Z_ECEBABD0_566A_41C4_AA9A_38EA30EFEDA8_.wvu.PrintTitles" localSheetId="12" hidden="1">'Attach 9'!$18:$18</definedName>
    <definedName name="Z_F51A1875_E3DE_4601_ADCE_E0FEEC04A5F8_.wvu.PrintArea" localSheetId="2" hidden="1">Instructions!$A$1:$C$14</definedName>
    <definedName name="Z_F712C297_D0C7_406C_AE18_EDC8E98720E5_.wvu.Cols" localSheetId="14" hidden="1">'Attach -10'!$G:$G</definedName>
    <definedName name="Z_F712C297_D0C7_406C_AE18_EDC8E98720E5_.wvu.Cols" localSheetId="15" hidden="1">'Attach 11'!$F:$F</definedName>
    <definedName name="Z_F712C297_D0C7_406C_AE18_EDC8E98720E5_.wvu.Cols" localSheetId="16" hidden="1">'Attach 12'!$F:$F</definedName>
    <definedName name="Z_F712C297_D0C7_406C_AE18_EDC8E98720E5_.wvu.Cols" localSheetId="19" hidden="1">'Attach 14 IP'!$J:$P</definedName>
    <definedName name="Z_F712C297_D0C7_406C_AE18_EDC8E98720E5_.wvu.Cols" localSheetId="20" hidden="1">'Attach 15'!$F:$F</definedName>
    <definedName name="Z_F712C297_D0C7_406C_AE18_EDC8E98720E5_.wvu.Cols" localSheetId="21" hidden="1">'Attach 16'!$N:$N</definedName>
    <definedName name="Z_F712C297_D0C7_406C_AE18_EDC8E98720E5_.wvu.Cols" localSheetId="4" hidden="1">'Attach 3 (JV)'!$J:$L,'Attach 3 (JV)'!$U:$AA</definedName>
    <definedName name="Z_F712C297_D0C7_406C_AE18_EDC8E98720E5_.wvu.Cols" localSheetId="6" hidden="1">'Attach 4'!$H:$J,'Attach 4'!$L:$R</definedName>
    <definedName name="Z_F712C297_D0C7_406C_AE18_EDC8E98720E5_.wvu.Cols" localSheetId="7" hidden="1">'Attach 4 (A)'!$F:$F</definedName>
    <definedName name="Z_F712C297_D0C7_406C_AE18_EDC8E98720E5_.wvu.Cols" localSheetId="8" hidden="1">'Attach 4 (B) '!$F:$F</definedName>
    <definedName name="Z_F712C297_D0C7_406C_AE18_EDC8E98720E5_.wvu.Cols" localSheetId="9" hidden="1">'Attach 5'!$F:$F</definedName>
    <definedName name="Z_F712C297_D0C7_406C_AE18_EDC8E98720E5_.wvu.Cols" localSheetId="10" hidden="1">'Attach 5 (A)'!$F:$F</definedName>
    <definedName name="Z_F712C297_D0C7_406C_AE18_EDC8E98720E5_.wvu.Cols" localSheetId="11" hidden="1">'Attach 6'!$F:$F</definedName>
    <definedName name="Z_F712C297_D0C7_406C_AE18_EDC8E98720E5_.wvu.Cols" localSheetId="26" hidden="1">'Bid Form 1st Env.'!$G:$H,'Bid Form 1st Env.'!$K:$AO</definedName>
    <definedName name="Z_F712C297_D0C7_406C_AE18_EDC8E98720E5_.wvu.Cols" localSheetId="3" hidden="1">'Names of Bidder'!$H:$I,'Names of Bidder'!$L:$L,'Names of Bidder'!$AA:$AB</definedName>
    <definedName name="Z_F712C297_D0C7_406C_AE18_EDC8E98720E5_.wvu.Cols" localSheetId="28" hidden="1">'N-W (Cr.)'!$F:$U</definedName>
    <definedName name="Z_F712C297_D0C7_406C_AE18_EDC8E98720E5_.wvu.FilterData" localSheetId="3" hidden="1">'Names of Bidder'!$D$6:$G$7</definedName>
    <definedName name="Z_F712C297_D0C7_406C_AE18_EDC8E98720E5_.wvu.PrintArea" localSheetId="13" hidden="1">'Attach 10'!$A$1:$E$22</definedName>
    <definedName name="Z_F712C297_D0C7_406C_AE18_EDC8E98720E5_.wvu.PrintArea" localSheetId="14" hidden="1">'Attach -10'!$A$1:$F$24</definedName>
    <definedName name="Z_F712C297_D0C7_406C_AE18_EDC8E98720E5_.wvu.PrintArea" localSheetId="15" hidden="1">'Attach 11'!$A$1:$E$74</definedName>
    <definedName name="Z_F712C297_D0C7_406C_AE18_EDC8E98720E5_.wvu.PrintArea" localSheetId="17" hidden="1">'Attach 13'!$A$1:$E$22</definedName>
    <definedName name="Z_F712C297_D0C7_406C_AE18_EDC8E98720E5_.wvu.PrintArea" localSheetId="18" hidden="1">'Attach 14'!$A$1:$E$27</definedName>
    <definedName name="Z_F712C297_D0C7_406C_AE18_EDC8E98720E5_.wvu.PrintArea" localSheetId="19" hidden="1">'Attach 14 IP'!$A$8:$I$224</definedName>
    <definedName name="Z_F712C297_D0C7_406C_AE18_EDC8E98720E5_.wvu.PrintArea" localSheetId="20" hidden="1">'Attach 15'!$A$1:$E$86</definedName>
    <definedName name="Z_F712C297_D0C7_406C_AE18_EDC8E98720E5_.wvu.PrintArea" localSheetId="21" hidden="1">'Attach 16'!$A$1:$L$100</definedName>
    <definedName name="Z_F712C297_D0C7_406C_AE18_EDC8E98720E5_.wvu.PrintArea" localSheetId="22" hidden="1">'Attach 17'!$A$1:$J$24</definedName>
    <definedName name="Z_F712C297_D0C7_406C_AE18_EDC8E98720E5_.wvu.PrintArea" localSheetId="23" hidden="1">'Attach 18'!$A$1:$E$25</definedName>
    <definedName name="Z_F712C297_D0C7_406C_AE18_EDC8E98720E5_.wvu.PrintArea" localSheetId="24" hidden="1">'Attach 19'!$A$1:$J$27</definedName>
    <definedName name="Z_F712C297_D0C7_406C_AE18_EDC8E98720E5_.wvu.PrintArea" localSheetId="25" hidden="1">'Attach 20'!$A$1:$I$321</definedName>
    <definedName name="Z_F712C297_D0C7_406C_AE18_EDC8E98720E5_.wvu.PrintArea" localSheetId="4" hidden="1">'Attach 3 (JV)'!$A$1:$H$16</definedName>
    <definedName name="Z_F712C297_D0C7_406C_AE18_EDC8E98720E5_.wvu.PrintArea" localSheetId="5" hidden="1">'Attach 3 (QR)'!$A$1:$I$320</definedName>
    <definedName name="Z_F712C297_D0C7_406C_AE18_EDC8E98720E5_.wvu.PrintArea" localSheetId="6" hidden="1">'Attach 4'!$A$1:$G$23</definedName>
    <definedName name="Z_F712C297_D0C7_406C_AE18_EDC8E98720E5_.wvu.PrintArea" localSheetId="7" hidden="1">'Attach 4 (A)'!$A$1:$E$60</definedName>
    <definedName name="Z_F712C297_D0C7_406C_AE18_EDC8E98720E5_.wvu.PrintArea" localSheetId="8" hidden="1">'Attach 4 (B) '!$A$1:$E$60</definedName>
    <definedName name="Z_F712C297_D0C7_406C_AE18_EDC8E98720E5_.wvu.PrintArea" localSheetId="9" hidden="1">'Attach 5'!$A$1:$E$76</definedName>
    <definedName name="Z_F712C297_D0C7_406C_AE18_EDC8E98720E5_.wvu.PrintArea" localSheetId="10" hidden="1">'Attach 5 (A)'!$A$1:$E$38</definedName>
    <definedName name="Z_F712C297_D0C7_406C_AE18_EDC8E98720E5_.wvu.PrintArea" localSheetId="11" hidden="1">'Attach 6'!$A$1:$E$51</definedName>
    <definedName name="Z_F712C297_D0C7_406C_AE18_EDC8E98720E5_.wvu.PrintArea" localSheetId="12" hidden="1">'Attach 9'!$A$1:$F$50</definedName>
    <definedName name="Z_F712C297_D0C7_406C_AE18_EDC8E98720E5_.wvu.PrintArea" localSheetId="26" hidden="1">'Bid Form 1st Env.'!$A$22:$F$153</definedName>
    <definedName name="Z_F712C297_D0C7_406C_AE18_EDC8E98720E5_.wvu.PrintArea" localSheetId="1" hidden="1">Cover!$A$1:$F$21</definedName>
    <definedName name="Z_F712C297_D0C7_406C_AE18_EDC8E98720E5_.wvu.PrintArea" localSheetId="2" hidden="1">Instructions!$A$1:$C$14</definedName>
    <definedName name="Z_F712C297_D0C7_406C_AE18_EDC8E98720E5_.wvu.PrintArea" localSheetId="3" hidden="1">'Names of Bidder'!$B$1:$G$36</definedName>
    <definedName name="Z_F712C297_D0C7_406C_AE18_EDC8E98720E5_.wvu.PrintArea" localSheetId="27" hidden="1">'T &amp; D'!$A$1:$E$12</definedName>
    <definedName name="Z_F712C297_D0C7_406C_AE18_EDC8E98720E5_.wvu.PrintTitles" localSheetId="12" hidden="1">'Attach 9'!$18:$18</definedName>
    <definedName name="Z_F712C297_D0C7_406C_AE18_EDC8E98720E5_.wvu.Rows" localSheetId="14" hidden="1">'Attach -10'!$16:$21</definedName>
    <definedName name="Z_F712C297_D0C7_406C_AE18_EDC8E98720E5_.wvu.Rows" localSheetId="16" hidden="1">'Attach 12'!$16:$118</definedName>
    <definedName name="Z_F712C297_D0C7_406C_AE18_EDC8E98720E5_.wvu.Rows" localSheetId="18" hidden="1">'Attach 14'!$4:$4</definedName>
    <definedName name="Z_F712C297_D0C7_406C_AE18_EDC8E98720E5_.wvu.Rows" localSheetId="21" hidden="1">'Attach 16'!$44:$44,'Attach 16'!$58:$59</definedName>
    <definedName name="Z_F712C297_D0C7_406C_AE18_EDC8E98720E5_.wvu.Rows" localSheetId="23" hidden="1">'Attach 18'!$4:$4</definedName>
    <definedName name="Z_F712C297_D0C7_406C_AE18_EDC8E98720E5_.wvu.Rows" localSheetId="25" hidden="1">'Attach 20'!$17:$316</definedName>
    <definedName name="Z_F712C297_D0C7_406C_AE18_EDC8E98720E5_.wvu.Rows" localSheetId="5" hidden="1">'Attach 3 (QR)'!$17:$316</definedName>
    <definedName name="Z_F712C297_D0C7_406C_AE18_EDC8E98720E5_.wvu.Rows" localSheetId="10" hidden="1">'Attach 5 (A)'!$28:$33</definedName>
    <definedName name="Z_F712C297_D0C7_406C_AE18_EDC8E98720E5_.wvu.Rows" localSheetId="12" hidden="1">'Attach 9'!$38:$45</definedName>
    <definedName name="Z_F712C297_D0C7_406C_AE18_EDC8E98720E5_.wvu.Rows" localSheetId="26" hidden="1">'Bid Form 1st Env.'!$5:$7,'Bid Form 1st Env.'!$50:$50,'Bid Form 1st Env.'!$68:$70,'Bid Form 1st Env.'!$90:$93,'Bid Form 1st Env.'!$118:$123,'Bid Form 1st Env.'!$150:$151</definedName>
    <definedName name="Z_F712C297_D0C7_406C_AE18_EDC8E98720E5_.wvu.Rows" localSheetId="28" hidden="1">'N-W (Cr.)'!$1:$119</definedName>
  </definedNames>
  <calcPr calcId="145621"/>
  <customWorkbookViews>
    <customWorkbookView name="Prashanth Kumar Gade {प्रशांत जि} - Personal View" guid="{F712C297-D0C7-406C-AE18-EDC8E98720E5}" mergeInterval="0" personalView="1" maximized="1" windowWidth="1916" windowHeight="814" tabRatio="868" activeSheetId="27" showComments="commIndAndComment"/>
    <customWorkbookView name="Akhilesh Kumar Singh {अखिलेश कुमार सिंह} - Personal View" guid="{3FB5CD47-E62A-4BF9-BBF4-17738E512109}" mergeInterval="0" personalView="1" maximized="1" windowWidth="1916" windowHeight="854" tabRatio="868" activeSheetId="2"/>
    <customWorkbookView name="60001959 - Personal View" guid="{6951DA65-6BED-4F30-8BF7-1D2116B06D13}" mergeInterval="0" personalView="1" maximized="1" windowWidth="1362" windowHeight="553" tabRatio="868" activeSheetId="15"/>
    <customWorkbookView name="Pankaj Pandey {पंकज पांडे} - Personal View" guid="{A888822B-691A-4D42-82DC-FCEC122C668F}" mergeInterval="0" personalView="1" maximized="1" windowWidth="1362" windowHeight="492" tabRatio="868" activeSheetId="26"/>
    <customWorkbookView name="Manuji Chaubey - Personal View" guid="{8701E81A-B4C1-4FD4-AAC5-AEF7D7941DD9}" mergeInterval="0" personalView="1" maximized="1" windowWidth="1362" windowHeight="553" tabRatio="868" activeSheetId="2"/>
    <customWorkbookView name="60001192 - Personal View" guid="{6B1BEB96-1D72-44D5-BFC5-7DC4BB2C815B}" mergeInterval="0" personalView="1" maximized="1" xWindow="1" yWindow="1" windowWidth="1362" windowHeight="496" tabRatio="868" activeSheetId="24"/>
    <customWorkbookView name="D Lucius - Personal View" guid="{DE1D5455-7088-4AF4-972A-3965876E4A0A}" mergeInterval="0" personalView="1" maximized="1" windowWidth="1362" windowHeight="543" tabRatio="868" activeSheetId="6"/>
    <customWorkbookView name="01758 - Personal View" guid="{A24B73BC-961A-4DD2-B973-452826D79E69}" mergeInterval="0" personalView="1" maximized="1" windowWidth="1020" windowHeight="596" tabRatio="868" activeSheetId="24"/>
    <customWorkbookView name="01487 - Personal View" guid="{557FB9A0-8659-4BE2-B5B9-B0FE356B0A8E}" mergeInterval="0" personalView="1" maximized="1" windowWidth="1362" windowHeight="543" tabRatio="868" activeSheetId="4"/>
    <customWorkbookView name="11086 - Personal View" guid="{91414195-7E1C-423D-9D68-9554DF88413F}" mergeInterval="0" personalView="1" maximized="1" windowWidth="1362" windowHeight="543" tabRatio="868" activeSheetId="24"/>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4"/>
    <customWorkbookView name="admin - Personal View" guid="{611D8B62-9C40-451B-ABB4-92F111B2BF43}" mergeInterval="0" personalView="1" maximized="1" xWindow="1" yWindow="1" windowWidth="1024" windowHeight="538" tabRatio="868" activeSheetId="24"/>
    <customWorkbookView name="02400 - Personal View" guid="{E63F0E68-691B-4430-9247-782FBC81B52E}" mergeInterval="0" personalView="1" maximized="1" windowWidth="1362" windowHeight="536" tabRatio="868" activeSheetId="24"/>
    <customWorkbookView name="G.V.N.Ananda Kumar - Personal View" guid="{59859B83-99A1-491E-8C85-0B276ACEF249}" mergeInterval="0" personalView="1" maximized="1" windowWidth="1362" windowHeight="543" tabRatio="868" activeSheetId="24"/>
    <customWorkbookView name="60001290 - Personal View" guid="{BC8E5CFA-29C1-4EEA-8B22-0D273889D281}" mergeInterval="0" personalView="1" maximized="1" xWindow="1" yWindow="1" windowWidth="1360" windowHeight="496" tabRatio="868" activeSheetId="26"/>
    <customWorkbookView name="Kaushalendra Singh - Personal View" guid="{B4F8DC69-9C84-4A39-8C11-222955B1ABD2}" mergeInterval="0" personalView="1" maximized="1" windowWidth="1020" windowHeight="509" tabRatio="868" activeSheetId="16"/>
    <customWorkbookView name="60031094 - Personal View" guid="{E0640A5A-A0E1-4998-9429-0C4C592291E3}" mergeInterval="0" personalView="1" maximized="1" xWindow="1" yWindow="1" windowWidth="1366" windowHeight="538" tabRatio="868" activeSheetId="2"/>
    <customWorkbookView name="Venkatesh Karri {वेंकटेश कर्री} - Personal View" guid="{1598E24B-C167-4D9B-BECE-42110231E87D}" mergeInterval="0" personalView="1" maximized="1" windowWidth="1362" windowHeight="542" tabRatio="868" activeSheetId="17"/>
    <customWorkbookView name="60003099 - Personal View" guid="{A34DF771-5DDA-4501-9489-9615F1CAC2D5}" mergeInterval="0" personalView="1" maximized="1" windowWidth="1276" windowHeight="798" tabRatio="868" activeSheetId="27"/>
  </customWorkbookViews>
</workbook>
</file>

<file path=xl/calcChain.xml><?xml version="1.0" encoding="utf-8"?>
<calcChain xmlns="http://schemas.openxmlformats.org/spreadsheetml/2006/main">
  <c r="A1" i="3" l="1"/>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N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27" i="29" s="1"/>
  <c r="D44" i="27" s="1"/>
  <c r="A134" i="29"/>
  <c r="B134" i="29" s="1"/>
  <c r="D134" i="29" s="1"/>
  <c r="G1" i="28"/>
  <c r="H1" i="28"/>
  <c r="I1" i="28"/>
  <c r="J1" i="28"/>
  <c r="K1" i="28"/>
  <c r="L1" i="28"/>
  <c r="G2" i="28"/>
  <c r="H2" i="28"/>
  <c r="I2" i="28"/>
  <c r="J2" i="28"/>
  <c r="K2" i="28"/>
  <c r="L2" i="28"/>
  <c r="G3" i="28"/>
  <c r="H3" i="28"/>
  <c r="I3" i="28"/>
  <c r="J3" i="28"/>
  <c r="K3" i="28"/>
  <c r="L3" i="28"/>
  <c r="G4" i="28"/>
  <c r="H4" i="28"/>
  <c r="K4" i="28"/>
  <c r="L4" i="28"/>
  <c r="G5" i="28"/>
  <c r="H5" i="28"/>
  <c r="K5" i="28"/>
  <c r="L5" i="28"/>
  <c r="A22" i="27"/>
  <c r="AL35" i="27"/>
  <c r="AL36" i="27"/>
  <c r="C37" i="27"/>
  <c r="Q37" i="27"/>
  <c r="B39" i="27"/>
  <c r="B80" i="27"/>
  <c r="K80" i="27"/>
  <c r="B92" i="27"/>
  <c r="A3" i="26"/>
  <c r="A166" i="26"/>
  <c r="A167" i="26" s="1"/>
  <c r="A168" i="26" s="1"/>
  <c r="A169" i="26" s="1"/>
  <c r="A170" i="26" s="1"/>
  <c r="B181" i="26"/>
  <c r="B187" i="26"/>
  <c r="B202" i="26"/>
  <c r="B208" i="26"/>
  <c r="B264" i="26"/>
  <c r="B276" i="26"/>
  <c r="B288" i="26"/>
  <c r="A3" i="25"/>
  <c r="A1" i="24"/>
  <c r="A3" i="24"/>
  <c r="E7" i="24"/>
  <c r="E8" i="24"/>
  <c r="E9" i="24"/>
  <c r="E10" i="24"/>
  <c r="E11" i="24"/>
  <c r="E12" i="24"/>
  <c r="A3" i="23"/>
  <c r="A3" i="22"/>
  <c r="B20" i="22"/>
  <c r="A3" i="21"/>
  <c r="E73" i="21"/>
  <c r="A41" i="20"/>
  <c r="A42" i="20"/>
  <c r="A44" i="20"/>
  <c r="A45" i="20"/>
  <c r="A3" i="19"/>
  <c r="E7" i="19"/>
  <c r="E8" i="19"/>
  <c r="E9" i="19"/>
  <c r="E10" i="19"/>
  <c r="E11" i="19"/>
  <c r="E12" i="19"/>
  <c r="A7" i="17"/>
  <c r="D7" i="17"/>
  <c r="D8" i="17"/>
  <c r="D9" i="17"/>
  <c r="D10" i="17"/>
  <c r="D11" i="17"/>
  <c r="D12" i="17"/>
  <c r="A3" i="16"/>
  <c r="D7" i="16"/>
  <c r="E7" i="18" s="1"/>
  <c r="E7" i="21" s="1"/>
  <c r="G7" i="22" s="1"/>
  <c r="F6" i="23" s="1"/>
  <c r="G7" i="25" s="1"/>
  <c r="A30" i="27" s="1"/>
  <c r="D8" i="16"/>
  <c r="E8" i="18" s="1"/>
  <c r="E8" i="21" s="1"/>
  <c r="G8" i="22" s="1"/>
  <c r="F7" i="23" s="1"/>
  <c r="G8" i="25" s="1"/>
  <c r="A31" i="27" s="1"/>
  <c r="D9" i="16"/>
  <c r="E9" i="18" s="1"/>
  <c r="E9" i="21" s="1"/>
  <c r="G9" i="22" s="1"/>
  <c r="F8" i="23" s="1"/>
  <c r="G9" i="25" s="1"/>
  <c r="A32" i="27" s="1"/>
  <c r="D10" i="16"/>
  <c r="E10" i="18" s="1"/>
  <c r="E10" i="21" s="1"/>
  <c r="G10" i="22" s="1"/>
  <c r="F9" i="23" s="1"/>
  <c r="G10" i="25" s="1"/>
  <c r="A33" i="27" s="1"/>
  <c r="D11" i="16"/>
  <c r="E11" i="18" s="1"/>
  <c r="E11" i="21" s="1"/>
  <c r="G11" i="22" s="1"/>
  <c r="F10" i="23" s="1"/>
  <c r="G11" i="25" s="1"/>
  <c r="A34" i="27" s="1"/>
  <c r="D12" i="16"/>
  <c r="E12" i="18" s="1"/>
  <c r="A35" i="27" s="1"/>
  <c r="E37" i="16"/>
  <c r="A39" i="16"/>
  <c r="A53" i="16"/>
  <c r="D53" i="16"/>
  <c r="A54" i="16"/>
  <c r="D54" i="16"/>
  <c r="E56" i="16"/>
  <c r="A58" i="16"/>
  <c r="A72" i="16"/>
  <c r="D72" i="16"/>
  <c r="A73" i="16"/>
  <c r="D73" i="16"/>
  <c r="A3" i="15"/>
  <c r="D7" i="15"/>
  <c r="D8" i="15"/>
  <c r="D9" i="15"/>
  <c r="D10" i="15"/>
  <c r="D11" i="15"/>
  <c r="D12" i="15"/>
  <c r="A1" i="14"/>
  <c r="A3" i="14"/>
  <c r="A1" i="13"/>
  <c r="A3" i="13"/>
  <c r="A37" i="13"/>
  <c r="A38" i="13"/>
  <c r="A39" i="13"/>
  <c r="A40" i="13"/>
  <c r="A41" i="13"/>
  <c r="A42" i="13"/>
  <c r="A43" i="13"/>
  <c r="A44" i="13"/>
  <c r="A45" i="13"/>
  <c r="A3" i="12"/>
  <c r="E7" i="12"/>
  <c r="E8" i="12"/>
  <c r="E9" i="12"/>
  <c r="E10" i="12"/>
  <c r="E11" i="12"/>
  <c r="E12" i="12"/>
  <c r="G12" i="25" s="1"/>
  <c r="E30" i="12"/>
  <c r="A32" i="12"/>
  <c r="D7" i="11"/>
  <c r="D8" i="11"/>
  <c r="D9" i="11"/>
  <c r="D10" i="11"/>
  <c r="D11" i="11"/>
  <c r="D12" i="11"/>
  <c r="E39" i="11"/>
  <c r="A1" i="10"/>
  <c r="A39" i="10" s="1"/>
  <c r="D7" i="10"/>
  <c r="D8" i="10"/>
  <c r="D9" i="10"/>
  <c r="D10" i="10"/>
  <c r="D11" i="10"/>
  <c r="D12" i="10"/>
  <c r="E39" i="10"/>
  <c r="A3" i="9"/>
  <c r="D7" i="9"/>
  <c r="D8" i="9"/>
  <c r="D9" i="9"/>
  <c r="D10" i="9"/>
  <c r="D11" i="9"/>
  <c r="D12" i="9"/>
  <c r="E30" i="9"/>
  <c r="C32" i="9"/>
  <c r="A34" i="9"/>
  <c r="B34" i="9"/>
  <c r="C34" i="9"/>
  <c r="D34" i="9"/>
  <c r="E34" i="9"/>
  <c r="A58" i="9"/>
  <c r="C58" i="9"/>
  <c r="A59" i="9"/>
  <c r="C59" i="9"/>
  <c r="A3" i="8"/>
  <c r="D7" i="8"/>
  <c r="D8" i="8"/>
  <c r="D9" i="8"/>
  <c r="D10" i="8"/>
  <c r="D11" i="8"/>
  <c r="D12" i="8"/>
  <c r="E30" i="8"/>
  <c r="C32" i="8"/>
  <c r="A34" i="8"/>
  <c r="B34" i="8"/>
  <c r="C34" i="8"/>
  <c r="D34" i="8"/>
  <c r="E34" i="8"/>
  <c r="A58" i="8"/>
  <c r="C58" i="8"/>
  <c r="A59" i="8"/>
  <c r="C59" i="8"/>
  <c r="N3" i="7"/>
  <c r="N4" i="7"/>
  <c r="N5" i="7"/>
  <c r="F6" i="7"/>
  <c r="F7" i="7"/>
  <c r="F8" i="7"/>
  <c r="F9" i="7"/>
  <c r="N9" i="7"/>
  <c r="F10" i="7"/>
  <c r="H14" i="7"/>
  <c r="A13" i="7" s="1"/>
  <c r="I14" i="7"/>
  <c r="H15" i="7"/>
  <c r="I15" i="7"/>
  <c r="H16" i="7"/>
  <c r="I16" i="7"/>
  <c r="H17" i="7"/>
  <c r="I17" i="7"/>
  <c r="H18" i="7"/>
  <c r="I18" i="7"/>
  <c r="A3" i="6"/>
  <c r="A7" i="6"/>
  <c r="F7" i="6"/>
  <c r="F8" i="6"/>
  <c r="F9" i="6"/>
  <c r="F10" i="6"/>
  <c r="F11" i="6"/>
  <c r="A166" i="6"/>
  <c r="A167" i="6" s="1"/>
  <c r="A168" i="6" s="1"/>
  <c r="A169" i="6" s="1"/>
  <c r="A170" i="6" s="1"/>
  <c r="B181" i="6"/>
  <c r="B187" i="6"/>
  <c r="B202" i="6"/>
  <c r="B208" i="6"/>
  <c r="B264" i="6"/>
  <c r="B276" i="6"/>
  <c r="B288" i="6"/>
  <c r="A1" i="5"/>
  <c r="A1" i="27" s="1"/>
  <c r="V1" i="5"/>
  <c r="V2" i="5" s="1"/>
  <c r="AA1" i="5"/>
  <c r="B7" i="5"/>
  <c r="B9" i="24" s="1"/>
  <c r="AA7" i="5"/>
  <c r="A6" i="5" s="1"/>
  <c r="A8" i="24" s="1"/>
  <c r="B8" i="5"/>
  <c r="B10" i="16" s="1"/>
  <c r="B10" i="18" s="1"/>
  <c r="B10" i="21" s="1"/>
  <c r="B10" i="22" s="1"/>
  <c r="B9" i="23" s="1"/>
  <c r="B10" i="25" s="1"/>
  <c r="B9" i="5"/>
  <c r="B11" i="6" s="1"/>
  <c r="B10" i="5"/>
  <c r="B12" i="24" s="1"/>
  <c r="L12" i="5"/>
  <c r="B15" i="5"/>
  <c r="B24" i="24" s="1"/>
  <c r="F15" i="5"/>
  <c r="H318" i="6" s="1"/>
  <c r="F47" i="13" s="1"/>
  <c r="B16" i="5"/>
  <c r="B86" i="21" s="1"/>
  <c r="F16" i="5"/>
  <c r="G319" i="26" s="1"/>
  <c r="B2" i="4"/>
  <c r="I6" i="4"/>
  <c r="H49" i="27" s="1"/>
  <c r="AA6" i="4"/>
  <c r="AA2" i="5" s="1"/>
  <c r="B7" i="4"/>
  <c r="L8" i="4"/>
  <c r="B9" i="4"/>
  <c r="A5" i="5" s="1"/>
  <c r="B10" i="4"/>
  <c r="B14" i="4"/>
  <c r="B15" i="4"/>
  <c r="I24" i="4"/>
  <c r="H46" i="27" s="1"/>
  <c r="H35" i="4"/>
  <c r="G35" i="4" s="1"/>
  <c r="B2" i="2"/>
  <c r="A3" i="18" s="1"/>
  <c r="F2" i="2"/>
  <c r="B3" i="2"/>
  <c r="D7" i="28" l="1"/>
  <c r="D5" i="28"/>
  <c r="B12" i="8"/>
  <c r="B12" i="11"/>
  <c r="A1" i="8"/>
  <c r="A30" i="8" s="1"/>
  <c r="A1" i="16"/>
  <c r="A1" i="22"/>
  <c r="A1" i="9"/>
  <c r="A30" i="9" s="1"/>
  <c r="A1" i="18"/>
  <c r="A1" i="23"/>
  <c r="A1" i="11"/>
  <c r="A39" i="11" s="1"/>
  <c r="A1" i="19"/>
  <c r="A1" i="25"/>
  <c r="A1" i="6"/>
  <c r="A1" i="12"/>
  <c r="A30" i="12" s="1"/>
  <c r="A1" i="21"/>
  <c r="A1" i="26"/>
  <c r="A130" i="29"/>
  <c r="B130" i="29" s="1"/>
  <c r="D130" i="29" s="1"/>
  <c r="F21" i="7"/>
  <c r="A3" i="5"/>
  <c r="A3" i="17" s="1"/>
  <c r="A6" i="7"/>
  <c r="B26" i="8"/>
  <c r="B59" i="8" s="1"/>
  <c r="A8" i="8"/>
  <c r="F130" i="27" s="1"/>
  <c r="B10" i="10"/>
  <c r="B37" i="11"/>
  <c r="B75" i="11" s="1"/>
  <c r="A8" i="11"/>
  <c r="B12" i="14"/>
  <c r="A8" i="17"/>
  <c r="B9" i="6"/>
  <c r="B10" i="8"/>
  <c r="B12" i="10"/>
  <c r="B10" i="11"/>
  <c r="B28" i="12"/>
  <c r="B50" i="12" s="1"/>
  <c r="A8" i="12"/>
  <c r="B9" i="13"/>
  <c r="B34" i="16"/>
  <c r="B73" i="16" s="1"/>
  <c r="B10" i="17"/>
  <c r="D6" i="28"/>
  <c r="D4" i="28"/>
  <c r="B10" i="12"/>
  <c r="B10" i="15"/>
  <c r="B12" i="17"/>
  <c r="N6" i="7"/>
  <c r="B37" i="10"/>
  <c r="B75" i="10" s="1"/>
  <c r="A8" i="10"/>
  <c r="B12" i="12"/>
  <c r="A1" i="17"/>
  <c r="D8" i="28"/>
  <c r="A7" i="19"/>
  <c r="A7" i="16"/>
  <c r="A7" i="15"/>
  <c r="A7" i="26"/>
  <c r="A7" i="18"/>
  <c r="A7" i="21" s="1"/>
  <c r="A7" i="22" s="1"/>
  <c r="A6" i="23" s="1"/>
  <c r="A7" i="25" s="1"/>
  <c r="A7" i="24"/>
  <c r="A7" i="9"/>
  <c r="A7" i="13"/>
  <c r="A7" i="12"/>
  <c r="A7" i="11"/>
  <c r="A7" i="10"/>
  <c r="A7" i="8"/>
  <c r="A5" i="7"/>
  <c r="G318" i="26"/>
  <c r="H23" i="23"/>
  <c r="E121" i="17"/>
  <c r="F132" i="27"/>
  <c r="H25" i="25"/>
  <c r="B11" i="19"/>
  <c r="B11" i="16"/>
  <c r="B11" i="18" s="1"/>
  <c r="B11" i="21" s="1"/>
  <c r="B11" i="22" s="1"/>
  <c r="B10" i="23" s="1"/>
  <c r="B11" i="25" s="1"/>
  <c r="B11" i="15"/>
  <c r="B11" i="14"/>
  <c r="B11" i="26"/>
  <c r="H319" i="6"/>
  <c r="F48" i="13" s="1"/>
  <c r="B12" i="6"/>
  <c r="B10" i="6"/>
  <c r="A8" i="6"/>
  <c r="F22" i="7"/>
  <c r="B10" i="7"/>
  <c r="A1" i="7"/>
  <c r="B25" i="8"/>
  <c r="B58" i="8" s="1"/>
  <c r="B11" i="8"/>
  <c r="B9" i="8"/>
  <c r="D25" i="9"/>
  <c r="D58" i="9" s="1"/>
  <c r="B36" i="10"/>
  <c r="B74" i="10" s="1"/>
  <c r="B11" i="10"/>
  <c r="B9" i="10"/>
  <c r="B36" i="11"/>
  <c r="B74" i="11" s="1"/>
  <c r="B11" i="11"/>
  <c r="B9" i="11"/>
  <c r="B27" i="12"/>
  <c r="B49" i="12" s="1"/>
  <c r="B11" i="12"/>
  <c r="B9" i="12"/>
  <c r="B11" i="13"/>
  <c r="E21" i="14"/>
  <c r="B9" i="14"/>
  <c r="B24" i="15"/>
  <c r="A1" i="15"/>
  <c r="B121" i="17"/>
  <c r="B11" i="17"/>
  <c r="B9" i="17"/>
  <c r="E20" i="18"/>
  <c r="A8" i="18"/>
  <c r="A8" i="21" s="1"/>
  <c r="A8" i="22" s="1"/>
  <c r="A7" i="23" s="1"/>
  <c r="A8" i="25" s="1"/>
  <c r="B25" i="19"/>
  <c r="A55" i="20"/>
  <c r="B85" i="21"/>
  <c r="H27" i="25"/>
  <c r="B133" i="27"/>
  <c r="D26" i="9"/>
  <c r="D59" i="9" s="1"/>
  <c r="B1" i="4"/>
  <c r="B132" i="27"/>
  <c r="B25" i="25"/>
  <c r="B24" i="19"/>
  <c r="B33" i="16"/>
  <c r="B23" i="15"/>
  <c r="B28" i="27"/>
  <c r="B10" i="26"/>
  <c r="B10" i="24"/>
  <c r="B319" i="6"/>
  <c r="B22" i="7"/>
  <c r="B8" i="7"/>
  <c r="D26" i="8"/>
  <c r="D59" i="8" s="1"/>
  <c r="B25" i="9"/>
  <c r="B58" i="9" s="1"/>
  <c r="B11" i="9"/>
  <c r="B9" i="9"/>
  <c r="D37" i="10"/>
  <c r="D75" i="10" s="1"/>
  <c r="A3" i="10"/>
  <c r="E37" i="11"/>
  <c r="D75" i="11" s="1"/>
  <c r="A3" i="11"/>
  <c r="E28" i="12"/>
  <c r="E50" i="12" s="1"/>
  <c r="B47" i="13"/>
  <c r="B10" i="13"/>
  <c r="B21" i="14"/>
  <c r="E23" i="15"/>
  <c r="A8" i="15"/>
  <c r="D34" i="16"/>
  <c r="B12" i="16"/>
  <c r="B12" i="18" s="1"/>
  <c r="B12" i="21" s="1"/>
  <c r="B12" i="22" s="1"/>
  <c r="B11" i="23" s="1"/>
  <c r="B12" i="25" s="1"/>
  <c r="B20" i="18"/>
  <c r="E24" i="19"/>
  <c r="A8" i="19"/>
  <c r="A49" i="20"/>
  <c r="J100" i="22"/>
  <c r="B27" i="25"/>
  <c r="B12" i="26"/>
  <c r="G124" i="27"/>
  <c r="G78" i="27"/>
  <c r="E86" i="21"/>
  <c r="E21" i="18"/>
  <c r="E25" i="24"/>
  <c r="F133" i="27"/>
  <c r="B10" i="19"/>
  <c r="J99" i="22"/>
  <c r="H24" i="23"/>
  <c r="B318" i="26"/>
  <c r="A8" i="26"/>
  <c r="U6" i="29"/>
  <c r="I13" i="29"/>
  <c r="F6" i="29" s="1"/>
  <c r="E122" i="17"/>
  <c r="B25" i="24"/>
  <c r="B100" i="22"/>
  <c r="B22" i="14"/>
  <c r="B319" i="26"/>
  <c r="B24" i="23"/>
  <c r="B9" i="19"/>
  <c r="B9" i="16"/>
  <c r="B9" i="18" s="1"/>
  <c r="B9" i="21" s="1"/>
  <c r="B9" i="15"/>
  <c r="B9" i="26"/>
  <c r="B318" i="6"/>
  <c r="B21" i="7"/>
  <c r="B9" i="7"/>
  <c r="B7" i="7"/>
  <c r="A3" i="7"/>
  <c r="D25" i="8"/>
  <c r="D58" i="8" s="1"/>
  <c r="B26" i="9"/>
  <c r="B59" i="9" s="1"/>
  <c r="B12" i="9"/>
  <c r="B10" i="9"/>
  <c r="A8" i="9"/>
  <c r="D36" i="10"/>
  <c r="D74" i="10" s="1"/>
  <c r="E36" i="11"/>
  <c r="D74" i="11" s="1"/>
  <c r="E27" i="12"/>
  <c r="E49" i="12" s="1"/>
  <c r="B48" i="13"/>
  <c r="B12" i="13"/>
  <c r="A8" i="13"/>
  <c r="E22" i="14"/>
  <c r="B10" i="14"/>
  <c r="E24" i="15"/>
  <c r="B12" i="15"/>
  <c r="D33" i="16"/>
  <c r="A8" i="16"/>
  <c r="B122" i="17"/>
  <c r="B21" i="18"/>
  <c r="E25" i="19"/>
  <c r="B12" i="19"/>
  <c r="E85" i="21"/>
  <c r="E12" i="21"/>
  <c r="G12" i="22" s="1"/>
  <c r="F11" i="23" s="1"/>
  <c r="B99" i="22"/>
  <c r="B23" i="23"/>
  <c r="E24" i="24"/>
  <c r="B11" i="24"/>
  <c r="S13" i="29"/>
  <c r="P6" i="29" s="1"/>
  <c r="A131" i="29"/>
  <c r="B131" i="29" s="1"/>
  <c r="D131" i="29" s="1"/>
  <c r="D13" i="29"/>
  <c r="A6" i="29" s="1"/>
  <c r="K6" i="29"/>
  <c r="A132" i="29"/>
  <c r="B132" i="29" s="1"/>
  <c r="D132" i="29" s="1"/>
  <c r="A129" i="29"/>
  <c r="B129" i="29" s="1"/>
  <c r="A133" i="29"/>
  <c r="B133" i="29" s="1"/>
  <c r="D133" i="29" s="1"/>
  <c r="B54" i="16" l="1"/>
  <c r="A37" i="16"/>
  <c r="A56" i="16"/>
  <c r="Y25" i="29"/>
  <c r="T25" i="29" s="1"/>
  <c r="U7" i="29" s="1"/>
  <c r="B53" i="16"/>
  <c r="B72" i="16"/>
  <c r="AG28" i="27"/>
  <c r="AG29" i="27"/>
  <c r="AG30" i="27" s="1"/>
  <c r="AG31" i="27"/>
  <c r="B9" i="22"/>
  <c r="E21" i="21"/>
  <c r="B8" i="23" l="1"/>
  <c r="B9" i="25" s="1"/>
  <c r="H20" i="22"/>
</calcChain>
</file>

<file path=xl/comments1.xml><?xml version="1.0" encoding="utf-8"?>
<comments xmlns="http://schemas.openxmlformats.org/spreadsheetml/2006/main">
  <authors>
    <author>Manuji Chaubey</author>
  </authors>
  <commentList>
    <comment ref="B180" authorId="0" guid="{3B45A890-71E0-42AF-B016-C4B528323C2F}">
      <text>
        <r>
          <rPr>
            <b/>
            <sz val="9"/>
            <color indexed="81"/>
            <rFont val="Tahoma"/>
            <family val="2"/>
          </rPr>
          <t>Manuji Chaubey:</t>
        </r>
        <r>
          <rPr>
            <sz val="9"/>
            <color indexed="81"/>
            <rFont val="Tahoma"/>
            <family val="2"/>
          </rPr>
          <t xml:space="preserve">
</t>
        </r>
      </text>
    </comment>
  </commentList>
</comments>
</file>

<file path=xl/sharedStrings.xml><?xml version="1.0" encoding="utf-8"?>
<sst xmlns="http://schemas.openxmlformats.org/spreadsheetml/2006/main" count="2425" uniqueCount="1033">
  <si>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</si>
  <si>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</si>
  <si>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</si>
  <si>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</si>
  <si>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Nationality of </t>
  </si>
  <si>
    <t>Owner (i)</t>
  </si>
  <si>
    <t>Owner (ii)</t>
  </si>
  <si>
    <t>Owner (iii)</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</si>
  <si>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</si>
  <si>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para 1.0 of Annexure-A (BDS)}</t>
    </r>
  </si>
  <si>
    <t>2.1.2</t>
  </si>
  <si>
    <t>Both b) i) &amp; b) ii) should have been in operation for at least two (2) years on the date of bid opening as mentioned above.</t>
  </si>
  <si>
    <t>Indian 765kV Reactor Manufacturer</t>
  </si>
  <si>
    <t>The bidder should have manufactured in India, type tested 715 kV or higher voltage class one (1) number of three phase Reactor of at least 240 MVAR capacity
Or
A bank of three (3) single phase Reactors, each Reactor having a capacity of at least 80 MVAR</t>
  </si>
  <si>
    <t>the above  Reactor(s) should have been supplied as on the date of bid opening as mentioned above based on technological support of parent company / collaborator(s) / subsidiary provided that :</t>
  </si>
  <si>
    <t xml:space="preserve">Parent company / collaborator(s) / subsidiary meets the Technical Experience criteria stipulated in 1.1.(a) or 1.1.(b) </t>
  </si>
  <si>
    <t>A legally enforceable undertaking jointly by Bidder and the parent company / collaborator(s)/subsidiary (as per enclosed format in Section-VI, Vol.-I of bidding document) is furnished along with the bid, to guarantee quality, timely supply, performance and warranty obligations for five (5) years for entire quantity to be manufactured and supplied from the works in India and a confirmation letter from the parent company / collaborator/subsidiary along with the bid stating that parent company / collaborator/subsidiary shall furnish performance guarantee for an amount of 10% of the cost of such equipment(s). This performance guarantee shall be in addition to contract performance guarantee to be submitted by the bidder</t>
  </si>
  <si>
    <t>[Further, for Joint Venture bidders, the requirement to be met is stipulated under para 3.0 of Annexure-A (BDS), Volume-I]</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</si>
  <si>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</si>
  <si>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</si>
  <si>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Using the following format, the Bidder is requested to furnish details of previous experience against the requirements detailed at para 2.1.1 &amp; 2.1.2 above, on the basis of which the Bidder wishes to qualify. The information is to be summarised using following format for each previous experience of the Bidder.</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</si>
  <si>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</si>
  <si>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 [1]</t>
  </si>
  <si>
    <t>Name of Contract Undertaken</t>
  </si>
  <si>
    <t xml:space="preserve">Contract Reference No. &amp; Date of Award
</t>
  </si>
  <si>
    <t xml:space="preserve"> Name and Address of the Employer/Utility for whom the Contract was executed by bidder/Parent Company (Principals)/ Collaborator</t>
  </si>
  <si>
    <t>E-mail ID</t>
  </si>
  <si>
    <t>Fax No.</t>
  </si>
  <si>
    <t>Name of the substation or switchyard</t>
  </si>
  <si>
    <t>Type of cooling in the above Reactor</t>
  </si>
  <si>
    <t>Scope of work involved under the Contract</t>
  </si>
  <si>
    <t>(Tick whichever is/are applicable)</t>
  </si>
  <si>
    <t>Date of Commissioning of above Reactor</t>
  </si>
  <si>
    <t xml:space="preserve">Attachment 8 Manufacturer’s Authorisation Form : To be furnished as per proforma provided in the bidding document, on the letter head of the each Manufactures proposed to supply main items. </t>
  </si>
  <si>
    <t>No of circuit breaker equipped bays in sitchyard</t>
  </si>
  <si>
    <r>
      <t xml:space="preserve">Confirmation letter from the Parent Company / Collaborator/Subsidiary along with the bid stating that Parent Company / Collaborator/Subsidiary shall furnish performance guarantee, in addition to contract performance guarantee to be submitted by the bidder, for an amount of 10% of the cost of equipment(s) to be manufactured and supplied from the works in India.
</t>
    </r>
    <r>
      <rPr>
        <i/>
        <sz val="11"/>
        <rFont val="Book Antiqua"/>
        <family val="1"/>
      </rPr>
      <t>(Choose whichever is applicable from the drop down menu)</t>
    </r>
  </si>
  <si>
    <t>Details of documents uploaded in support of the above stated experience</t>
  </si>
  <si>
    <t>Format-B:[1]</t>
  </si>
  <si>
    <t>Format B: Format for the bidders (Manufacturers) who wish to qualify through route 2.1.2:</t>
  </si>
  <si>
    <t>Name of the Bidder (Manufacturer)</t>
  </si>
  <si>
    <t>Whether the bidder is a 345kV class shunt reactors manufacturer, who has recently established production line in India for these equipment(s), based on technological support of a parent company or collaborator for 345kV class Shunt Reactor</t>
  </si>
  <si>
    <r>
      <t>Name of the parent company (Principals) or collaborator for 345kV class Shunt Reactor 
(</t>
    </r>
    <r>
      <rPr>
        <i/>
        <sz val="11"/>
        <rFont val="Book Antiqua"/>
        <family val="1"/>
      </rPr>
      <t>The qualifying data for parent company (Principals) or collaborator for the Shunt Reactor shall be furnished in Format-A</t>
    </r>
    <r>
      <rPr>
        <sz val="11"/>
        <rFont val="Book Antiqua"/>
        <family val="1"/>
      </rPr>
      <t xml:space="preserve">)
</t>
    </r>
  </si>
  <si>
    <t>Date of Commissioning of above Reactors</t>
  </si>
  <si>
    <t>Whether the 345kV class transformer or 220KV or above class shunt reactors manufacturer (bidder) has furnished:</t>
  </si>
  <si>
    <t>5 (a)</t>
  </si>
  <si>
    <t xml:space="preserve">a legally enforceable undertaking (jointly with the parent company or collaborator) to guarantee quality, timely supply, performance and warranty obligations as specified for the equipment(s); and </t>
  </si>
  <si>
    <t>5 (b)</t>
  </si>
  <si>
    <t xml:space="preserve">a confirmation letter from the  parent company or collaborator alongwith the bid stating that parent company or collaborator shall furnish performance guarantee for an amount of 10% of the ex-works cost of such equipment (s) [This performance guarantee shall be in addition to Contract Performance Guarantee to be submitted by the Bidder]. </t>
  </si>
  <si>
    <t>Format-B:[2]</t>
  </si>
  <si>
    <t>3.0</t>
  </si>
  <si>
    <t>FINANCIAL REQUIREMENTS :</t>
  </si>
  <si>
    <r>
      <t xml:space="preserve">Financial Position </t>
    </r>
    <r>
      <rPr>
        <b/>
        <i/>
        <sz val="11"/>
        <rFont val="Book Antiqua"/>
        <family val="1"/>
      </rPr>
      <t>{Reference para 1.2 of Annexure-A (BDS)}</t>
    </r>
  </si>
  <si>
    <t xml:space="preserve">b) </t>
  </si>
  <si>
    <t>[For Bidders to qualify for more than one package, their financial position shall not be less than the sum of the requirement for the packages they propose to quaify for.</t>
  </si>
  <si>
    <t>{In support of its ‘Financial Position’, in line with the above, the Bidder must provide the relevant information, alongwith documentary evidence, in the following format}</t>
  </si>
  <si>
    <t>Financial Qualification Data:</t>
  </si>
  <si>
    <t>Turnover details:</t>
  </si>
  <si>
    <t>Turnover</t>
  </si>
  <si>
    <t>Details of documentary evidence submitted in support of Qualification Data</t>
  </si>
  <si>
    <t>Turnover
(in Millions)</t>
  </si>
  <si>
    <t>Sl No</t>
  </si>
  <si>
    <t>Financial year</t>
  </si>
  <si>
    <t>Do you have audited results for FY 2011-12</t>
  </si>
  <si>
    <t>2011-2012</t>
  </si>
  <si>
    <t>2010-2011</t>
  </si>
  <si>
    <t>2009-2010</t>
  </si>
  <si>
    <t>2008-2009</t>
  </si>
  <si>
    <t>2007-2008</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</si>
  <si>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</si>
  <si>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</si>
  <si>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</si>
  <si>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</si>
  <si>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</si>
  <si>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</si>
  <si>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</si>
  <si>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Equivalent US$
(in Million)</t>
  </si>
  <si>
    <t>exchange rate*</t>
  </si>
  <si>
    <t>2006-2007</t>
  </si>
  <si>
    <t>4.0</t>
  </si>
  <si>
    <r>
      <t xml:space="preserve">Joint Venture (JV) Firms </t>
    </r>
    <r>
      <rPr>
        <b/>
        <i/>
        <sz val="11"/>
        <rFont val="Book Antiqua"/>
        <family val="1"/>
      </rPr>
      <t>{Reference para 3.0 of Annexure-A (BDS)}</t>
    </r>
  </si>
  <si>
    <t>In case a bid is submitted by a Joint Venture(JV) of two or more firms as partners, the JV shall meet collectively the complete requirement mentioned at clause 2.0 &amp; 3.0 above, further the partners of Joint Venture joint shall meet the following requirements :</t>
  </si>
  <si>
    <t>The lead partner shall meet not less than 40% of the Financial Position minimum criteria given at para 2.0(a) &amp; 2.0(b).</t>
  </si>
  <si>
    <t>Each of  the other partner(s) individually shall meet not less than 25% of the minimum Financial Position criteria given at para 3.0(a) &amp; 3.0(b).</t>
  </si>
  <si>
    <t>The figure of average annual turnover and liquid assets/credit facilities for each of the partners of the JV shall be added together to determine the JV’s compliance with the minimum qualifying criteria set out in para 3.0 (a)  &amp; 3.0 (b) above</t>
  </si>
  <si>
    <t>However, for a JV to be qualified, the partner(s) of JV must also meet the following minimum criteria</t>
  </si>
  <si>
    <t>(I)</t>
  </si>
  <si>
    <t>One of the partners(s) of JV shall meet the Technical Experience criteria stipulated under para 1.1(a) or 1.1(b)</t>
  </si>
  <si>
    <t>(II)</t>
  </si>
  <si>
    <t>The remaining partner(s) of JV should be a Indian Transformer or Reactor Manufacturer and</t>
  </si>
  <si>
    <t>shall individually meet the  criteria stipulated under 1.1 (a) or 1.1(b)</t>
  </si>
  <si>
    <t>OR</t>
  </si>
  <si>
    <t xml:space="preserve">should have designed, manufactured, tested &amp; supplied 345 kV or higher voltage class </t>
  </si>
  <si>
    <t>one (1) number of three phase Transformer of at least 200 MVA capacity 
                                                              OR
a bank of three (3) single phase Transformers, each Transformer having a capacity of at least 67 MVA.</t>
  </si>
  <si>
    <t>should have designed, manufactured, tested &amp; supplied 345 kV or higher voltage class 
one (1) number of three phase Reactor of at least 50 MVAR capacity
                                                               OR
A bank of three (3) single phase Reactors, each Reactor having a capacity of at least 16.7 MVAR.</t>
  </si>
  <si>
    <t>(c )</t>
  </si>
  <si>
    <t>The above transformer(s) and reactor(s) should have been supplied as on the date of bid opening and established manufacturing and testing facility in India for 765kV class Reactors provided that :-</t>
  </si>
  <si>
    <t>(c )(i)</t>
  </si>
  <si>
    <t>Indian Transformer or Reactor Manufacturer enter into a valid technology transfer agreement for design, manufacturing, testing and supply of 765kV Reactor based on technological support with the other partner of JV who meets the Technical Experience criteria stipulated in 1.1.(a) or 1.1.(b) above</t>
  </si>
  <si>
    <t>(c )(ii)</t>
  </si>
  <si>
    <t xml:space="preserve"> A legally enforceable undertaking jointly by such Indian Transformer or Reactor Manufacturer(s) and partner of JV who meets the Technical Experience criteria stipulated in 1.1 above (as per enclosed format in Section-VI, ‘Sample Forms &amp; Procedures (Forms), of Vol.-I’ of the bidding document) is furnished along with the bid, to guarantee quality, timely supply, performance and warranty obligations as specified, for the equipment(s) to be manufactured and supplied from the works of such Indian Manufacturer(s) in India</t>
  </si>
  <si>
    <t>In case of Joint Venture, the following conditions shall also apply:</t>
  </si>
  <si>
    <t>the bid, and in case of successful bid, the specified Form of Agreement shall be signed so as to be legally binding on all partners (as per enclosed format in Section-VI, ‘Sample Forms &amp; Procedures (Forms), of Vol.-I’ of the bidding document)</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</si>
  <si>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 “Annexure” of Special Conditions of Contract, Vol-1A.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</si>
  <si>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</si>
  <si>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</si>
  <si>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</si>
  <si>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</si>
  <si>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</si>
  <si>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</si>
  <si>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</si>
  <si>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</si>
  <si>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</si>
  <si>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</si>
  <si>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</si>
  <si>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</si>
  <si>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</si>
  <si>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</si>
  <si>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t>
  </si>
  <si>
    <t>Audited balance sheet and income statements for the last five years as per the following:</t>
  </si>
  <si>
    <t>Years preceding to the bid opening</t>
  </si>
  <si>
    <t>Audited Balance Sheet and Income Statements enclosed</t>
  </si>
  <si>
    <t>1st Year</t>
  </si>
  <si>
    <t>No</t>
  </si>
  <si>
    <t>2nd Year</t>
  </si>
  <si>
    <t>3rd Year</t>
  </si>
  <si>
    <t>4th Year</t>
  </si>
  <si>
    <t>5th Year</t>
  </si>
  <si>
    <t>iii) The 345kV or above class shunt reactor manufacturer(s)  furnishes</t>
  </si>
  <si>
    <t>a legally enforceable undertaking (jointly with the parent company or collaborator) to guarantee quality, timely supply, performance and warranty obligations as specified for the equipment(s); and</t>
  </si>
  <si>
    <t>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</si>
  <si>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 xml:space="preserve">Minimum Average Annual Turnover *(MAAT) for best three years i.e 36 months  out of last five financial years of the bidder should be Rs 876.38 million (Rs. 87.638 Crore)  for the subject package.
</t>
  </si>
  <si>
    <t>* Note: Annual total income as incorporated in the profit and loss account except non-recurring income e.g. sale of fixed assets</t>
  </si>
  <si>
    <t xml:space="preserve">Bidder shall have liquid assets (L.A.) or/and evidence of access to or availability of credit facilities of not less than  Rs.146.06 million (Rs. 14.606 Crore) for subject package.
</t>
  </si>
  <si>
    <t>In case bidder is a holding company, MAAT &amp; LA referred to in clause 3.1 (a) &amp; (b) above shall be that of holding company only (i.e. excluding its subsidiary / group companies). In case bidder is a subsidiary of a holding company, MAAT &amp; LA referred to in clause 3.1 (a) &amp; (b) above shall be that of subsidiary company only (i.e. excluding its holding company).</t>
  </si>
  <si>
    <t>Name of the bidder</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</si>
  <si>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</si>
  <si>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</si>
  <si>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</si>
  <si>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</si>
  <si>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</si>
  <si>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</si>
  <si>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</si>
  <si>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</si>
  <si>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</si>
  <si>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</si>
  <si>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</si>
  <si>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</si>
  <si>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</si>
  <si>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 xml:space="preserve">who have manufactured, type tested and supplied  220kVor above class respective equipment(s) and have established its manufacturing facilities in india ,  based on  technological support  of a parent company or collaborator for the respective equipment provided  that
(a)  the parent company (Principals) or collaborator (s) meets criteria stipulated under clause 1.1.1.(i)(a) &amp; (b) mentioned  above. Further the 345kV class respective equipment manufacturer shall furnish the following document alongwith the bid; 
(i) a legally enforceable undertaking (jointly with the parent company or collaborator) to guarantee quality, timely supply, performance and warranty obligations as specified for the equipment(s);    and   
(ii)    a confirmation letter from the  parent company or collaborator alongwith the bid stating that parent company or collaborator shall furnish performance guarantee  for  an  amount  of 10 % of  the ex-work cost  of such equipment (s) . This performance guarantee shall be in addition to Contract Performance Guarantee to be submitted by the Bidder.
</t>
  </si>
  <si>
    <t>In case bidder is a holding company, the technical experience referred to in clause 1.1 above shall be of that holding company only (i.e excluding its subsidiary/ group companies). In case bidder is a subsidiary of a holding company, the technical experience referred to in clause 1.1 above shall be of that subsidiary company only ( i.e excluding its holding  company)</t>
  </si>
  <si>
    <t>Format for the Bidder (Single Firm / Partner in case of Joint Venture) [In case of Joint Venture bidder, the QR data of each of the partner (in support of meeting the requirement of para 1.3 of Annexure-A(BDS), Conditions of Contract, Volume-I of the bidding documents] is also is to furnished, as applicable, using this format</t>
  </si>
  <si>
    <t>Name of the Bidder (Single Firm/Lead partner/Partners of a JV)</t>
  </si>
  <si>
    <t>Name of sub-station or switchyard executed under the Contract</t>
  </si>
  <si>
    <t>4(i)</t>
  </si>
  <si>
    <t>4(ii)</t>
  </si>
  <si>
    <r>
      <rPr>
        <sz val="11"/>
        <rFont val="Book Antiqua"/>
        <family val="1"/>
      </rPr>
      <t>Voltage level of sub-station or switchyard</t>
    </r>
  </si>
  <si>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</si>
  <si>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</si>
  <si>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</si>
  <si>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</si>
  <si>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</si>
  <si>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</si>
  <si>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</si>
  <si>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</si>
  <si>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</si>
  <si>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</si>
  <si>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</si>
  <si>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</si>
  <si>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</si>
  <si>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</si>
  <si>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</si>
  <si>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</si>
  <si>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</si>
  <si>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</si>
  <si>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</si>
  <si>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</si>
  <si>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</si>
  <si>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</si>
  <si>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</si>
  <si>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</si>
  <si>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</si>
  <si>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</si>
  <si>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</si>
  <si>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</si>
  <si>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</si>
  <si>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</si>
  <si>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</si>
  <si>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</si>
  <si>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</si>
  <si>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</si>
  <si>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</si>
  <si>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</si>
  <si>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</si>
  <si>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</si>
  <si>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</si>
  <si>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</si>
  <si>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</si>
  <si>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</si>
  <si>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</si>
  <si>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</si>
  <si>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</si>
  <si>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</si>
  <si>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</si>
  <si>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</si>
  <si>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</si>
  <si>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</si>
  <si>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</si>
  <si>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</si>
  <si>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</si>
  <si>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Further, we hereby confirm that except as mentioned in the Schedule – 6 (Alternative, Deviations and Exceptions to the Provisions) hereof  forming part of our First Envelope :</t>
  </si>
  <si>
    <t xml:space="preserve">Designation : </t>
  </si>
  <si>
    <t>Bidder’s Name and Address :</t>
  </si>
  <si>
    <t xml:space="preserve">(For Attachments 2 and 7, Bidders may use their own proforma for furnishing the required information with the bid). </t>
  </si>
  <si>
    <t>Contact Person</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</si>
  <si>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</si>
  <si>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</si>
  <si>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</si>
  <si>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</si>
  <si>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</si>
  <si>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</si>
  <si>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</si>
  <si>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Attachment 7: The details of Alternative Bid</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</si>
  <si>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</si>
  <si>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</si>
  <si>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</si>
  <si>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</si>
  <si>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</si>
  <si>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</si>
  <si>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</si>
  <si>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</si>
  <si>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</si>
  <si>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</si>
  <si>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</si>
  <si>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</si>
  <si>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</si>
  <si>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</si>
  <si>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</si>
  <si>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</si>
  <si>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</si>
  <si>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</si>
  <si>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</si>
  <si>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</si>
  <si>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</si>
  <si>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</si>
  <si>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</si>
  <si>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</si>
  <si>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</si>
  <si>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</si>
  <si>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</si>
  <si>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</si>
  <si>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</si>
  <si>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</si>
  <si>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</si>
  <si>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 AND </t>
  </si>
  <si>
    <t xml:space="preserve">hereinafter referred to as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</si>
  <si>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</si>
  <si>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 xml:space="preserve">* Further, the required deed of Joint Venture Agreement signed by us and our Partners has also been furnished as per your format [Attachment – 3(JV)]. </t>
  </si>
  <si>
    <t xml:space="preserve">*Further the requisite deed of Joint Undertaking as per stipulated qualification requirement in Annexure-A (BDS) has also been furnished as per your format.
</t>
  </si>
  <si>
    <t>ATTACHMENT-10</t>
  </si>
  <si>
    <t>(Guarantee Declaration)</t>
  </si>
  <si>
    <t>(1)</t>
  </si>
  <si>
    <t>(2)</t>
  </si>
  <si>
    <t>(3)</t>
  </si>
  <si>
    <t>(4)</t>
  </si>
  <si>
    <t>(5)</t>
  </si>
  <si>
    <t>Date      :</t>
  </si>
  <si>
    <t>Dear Ladies and/or Gentlemen,</t>
  </si>
  <si>
    <t xml:space="preserve">The above amounts are in accordance with the price schedules attached herewith and are made part of this bid.  </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</si>
  <si>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</si>
  <si>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</si>
  <si>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</si>
  <si>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</si>
  <si>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</si>
  <si>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</si>
  <si>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</si>
  <si>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</si>
  <si>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</si>
  <si>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</si>
  <si>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</si>
  <si>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</si>
  <si>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</si>
  <si>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</si>
  <si>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</si>
  <si>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</si>
  <si>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</si>
  <si>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</si>
  <si>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</si>
  <si>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</si>
  <si>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</si>
  <si>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</si>
  <si>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</si>
  <si>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</si>
  <si>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</si>
  <si>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</si>
  <si>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</si>
  <si>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</si>
  <si>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</si>
  <si>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</si>
  <si>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</si>
  <si>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</si>
  <si>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</si>
  <si>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</si>
  <si>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</si>
  <si>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</si>
  <si>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</si>
  <si>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</si>
  <si>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</si>
  <si>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</si>
  <si>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</si>
  <si>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</si>
  <si>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</si>
  <si>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</si>
  <si>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</si>
  <si>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</si>
  <si>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</si>
  <si>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</si>
  <si>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</si>
  <si>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</si>
  <si>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</si>
  <si>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</si>
  <si>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</si>
  <si>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</si>
  <si>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</si>
  <si>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</si>
  <si>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</si>
  <si>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</si>
  <si>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</si>
  <si>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</si>
  <si>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</si>
  <si>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</si>
  <si>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</si>
  <si>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</si>
  <si>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</si>
  <si>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</si>
  <si>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</si>
  <si>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</si>
  <si>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</si>
  <si>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</si>
  <si>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</si>
  <si>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</si>
  <si>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</si>
  <si>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</si>
  <si>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</si>
  <si>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</si>
  <si>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</si>
  <si>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</si>
  <si>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</si>
  <si>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</si>
  <si>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</si>
  <si>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</si>
  <si>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</si>
  <si>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</si>
  <si>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</si>
  <si>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</si>
  <si>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</si>
  <si>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</si>
  <si>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</si>
  <si>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</si>
  <si>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</si>
  <si>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</si>
  <si>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</si>
  <si>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</si>
  <si>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</si>
  <si>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</si>
  <si>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</si>
  <si>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</si>
  <si>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</si>
  <si>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</si>
  <si>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</si>
  <si>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</si>
  <si>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</si>
  <si>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</si>
  <si>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</si>
  <si>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</si>
  <si>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</si>
  <si>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</si>
  <si>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</si>
  <si>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</si>
  <si>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</si>
  <si>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</si>
  <si>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</si>
  <si>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</si>
  <si>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</si>
  <si>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</si>
  <si>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</si>
  <si>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</si>
  <si>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</si>
  <si>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</si>
  <si>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</si>
  <si>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</si>
  <si>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</si>
  <si>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</si>
  <si>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</si>
  <si>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</si>
  <si>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</si>
  <si>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</si>
  <si>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</si>
  <si>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Enter following details of the bidder</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</si>
  <si>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</si>
  <si>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</si>
  <si>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</si>
  <si>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</si>
  <si>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</si>
  <si>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</si>
  <si>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</si>
  <si>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</si>
  <si>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</si>
  <si>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</si>
  <si>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</si>
  <si>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Package Code</t>
  </si>
  <si>
    <t>Specification No.</t>
  </si>
  <si>
    <t>While filling up the worksheets following may please be observed :</t>
  </si>
  <si>
    <t>Fill up only green shaded cells.</t>
  </si>
  <si>
    <t>Happy Bidding !</t>
  </si>
  <si>
    <t>I</t>
  </si>
  <si>
    <t>II</t>
  </si>
  <si>
    <t>As per Lum-sum</t>
  </si>
  <si>
    <t>As per lum-sum on Sch-2</t>
  </si>
  <si>
    <t>Total Discount</t>
  </si>
  <si>
    <t>As per Percent on Sch-2</t>
  </si>
  <si>
    <t>Unit</t>
  </si>
  <si>
    <t>Quantity</t>
  </si>
  <si>
    <t>a)</t>
  </si>
  <si>
    <t>b)</t>
  </si>
  <si>
    <t>c)</t>
  </si>
  <si>
    <t>d)</t>
  </si>
  <si>
    <t>f)</t>
  </si>
  <si>
    <t>(i)</t>
  </si>
  <si>
    <t>(ii)</t>
  </si>
  <si>
    <t>Sl. No.</t>
  </si>
  <si>
    <t>Taxes and Duties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</si>
  <si>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</si>
  <si>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</si>
  <si>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</si>
  <si>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</si>
  <si>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</si>
  <si>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</si>
  <si>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</si>
  <si>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</si>
  <si>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</si>
  <si>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</si>
  <si>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</si>
  <si>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</si>
  <si>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</si>
  <si>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</si>
  <si>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</si>
  <si>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</si>
  <si>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</si>
  <si>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</si>
  <si>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</si>
  <si>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</si>
  <si>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</si>
  <si>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</si>
  <si>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t>
  </si>
  <si>
    <t>(b)</t>
  </si>
  <si>
    <t>(c)</t>
  </si>
  <si>
    <t>(d)</t>
  </si>
  <si>
    <t>(e)</t>
  </si>
  <si>
    <t>(f)</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</si>
  <si>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</si>
  <si>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</si>
  <si>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</si>
  <si>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</si>
  <si>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</si>
  <si>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</si>
  <si>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</si>
  <si>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</si>
  <si>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</si>
  <si>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</si>
  <si>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</si>
  <si>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</si>
  <si>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 c)</t>
  </si>
  <si>
    <t>Attachment 10:</t>
  </si>
  <si>
    <t>Guarantee Declaration</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</si>
  <si>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</si>
  <si>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</si>
  <si>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</si>
  <si>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</si>
  <si>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i)</t>
  </si>
  <si>
    <t>ii)</t>
  </si>
  <si>
    <t>iii)</t>
  </si>
  <si>
    <t>iv)</t>
  </si>
  <si>
    <t>Dear Sir,</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</si>
  <si>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</si>
  <si>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</si>
  <si>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</si>
  <si>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t>Attachment 3 (JV)</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</si>
  <si>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</si>
  <si>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</si>
  <si>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</si>
  <si>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</si>
  <si>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</si>
  <si>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</si>
  <si>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</si>
  <si>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</si>
  <si>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</si>
  <si>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</si>
  <si>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</si>
  <si>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</si>
  <si>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</si>
  <si>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</si>
  <si>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</si>
  <si>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</si>
  <si>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</si>
  <si>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</si>
  <si>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</si>
  <si>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</si>
  <si>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</si>
  <si>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Place      :</t>
  </si>
  <si>
    <t>(Bought-out &amp; Sub-contracted Items)</t>
  </si>
  <si>
    <t>ATTACHMENT-5</t>
  </si>
  <si>
    <t>ATTACHMENT-4 (A)</t>
  </si>
  <si>
    <t>(List of Special Maintenance Tools &amp; Tackles)</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</si>
  <si>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</si>
  <si>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</si>
  <si>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</si>
  <si>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</si>
  <si>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</si>
  <si>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</si>
  <si>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</si>
  <si>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</si>
  <si>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ATTACHMENT-3 (QR)</t>
  </si>
  <si>
    <t>(Qualifying Requirement Data)</t>
  </si>
  <si>
    <t>Name:</t>
  </si>
  <si>
    <t>Address:</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</si>
  <si>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</si>
  <si>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</si>
  <si>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</si>
  <si>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</si>
  <si>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</si>
  <si>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</si>
  <si>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</si>
  <si>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</si>
  <si>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</si>
  <si>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</si>
  <si>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</si>
  <si>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</si>
  <si>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</si>
  <si>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</si>
  <si>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</si>
  <si>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</si>
  <si>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Individual Firm</t>
  </si>
  <si>
    <t>Name of the Firm</t>
  </si>
  <si>
    <t>Head Office/ Registered Office Address</t>
  </si>
  <si>
    <t>Telephone</t>
  </si>
  <si>
    <t>Fax</t>
  </si>
  <si>
    <t>ATTACHMENT-4 (B)</t>
  </si>
  <si>
    <t>Place of Incorporation/ Registration</t>
  </si>
  <si>
    <t>Year of Incorporation/ Registration</t>
  </si>
  <si>
    <t>We hereby declare that this Attachment of 'Guarantee Declaration' is furnished by us in Second Envelope of bid.</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</si>
  <si>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</si>
  <si>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No. of years the above Shunt Reactor is in satisfactory operation as on the date of bid opening</t>
  </si>
  <si>
    <r>
      <t xml:space="preserve">Whether parent  company / collaborator(s) / subsidiary meets the technical experience criteria stipulated at 2.1.1 (a) or 2.1.1 (b), and the details of which is mentioned at Format-A above.
</t>
    </r>
    <r>
      <rPr>
        <i/>
        <sz val="11"/>
        <rFont val="Book Antiqua"/>
        <family val="1"/>
      </rPr>
      <t>(Choose whichever is applicable from the drop down menu)</t>
    </r>
  </si>
  <si>
    <r>
      <t xml:space="preserve">Whether legally enforceable undertaking jointly by Bidder and the parent company / collaborator(s)/subsidiary (as per format in the bidding document) is furnished along with the bid.
</t>
    </r>
    <r>
      <rPr>
        <i/>
        <sz val="11"/>
        <rFont val="Book Antiqua"/>
        <family val="1"/>
      </rPr>
      <t>(Choose whichever is applicable from the drop down menu)</t>
    </r>
  </si>
  <si>
    <t>Yes</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</si>
  <si>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</si>
  <si>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</si>
  <si>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(Work Completion Schedule)</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</si>
  <si>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</si>
  <si>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</si>
  <si>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</si>
  <si>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</si>
  <si>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</si>
  <si>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</si>
  <si>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</si>
  <si>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</si>
  <si>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</si>
  <si>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</si>
  <si>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</si>
  <si>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</si>
  <si>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</si>
  <si>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ATTACHMENT-11</t>
  </si>
  <si>
    <t>(Information regarding Ex-employees of POWERGRID in our Organisation)</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</si>
  <si>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</si>
  <si>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</si>
  <si>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</si>
  <si>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</si>
  <si>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</si>
  <si>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</si>
  <si>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</si>
  <si>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t>ATTACHMENT-15</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</si>
  <si>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</si>
  <si>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</si>
  <si>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</si>
  <si>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</si>
  <si>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</si>
  <si>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</si>
  <si>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</si>
  <si>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</si>
  <si>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</si>
  <si>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</si>
  <si>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</si>
  <si>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</si>
  <si>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</si>
  <si>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</si>
  <si>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</si>
  <si>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</si>
  <si>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</si>
  <si>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</si>
  <si>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</si>
  <si>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</si>
  <si>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</si>
  <si>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</si>
  <si>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</si>
  <si>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</si>
  <si>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</si>
  <si>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</si>
  <si>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</si>
  <si>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</si>
  <si>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</si>
  <si>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</si>
  <si>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</si>
  <si>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</si>
  <si>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</si>
  <si>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</si>
  <si>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14.       </t>
  </si>
  <si>
    <t>9 digit MICR code printed at bottom in middle, next to cheque no.</t>
  </si>
  <si>
    <t>15.       </t>
  </si>
  <si>
    <t>We hereby declare that the above information are true and correct and we agree that the payment on account of this Contract, in the event of award, be made in the above account maintained in the above mentioned Bank.</t>
  </si>
  <si>
    <t>(Option for Initial Advance (either Interest Bearing Initial Advance or No Initial Advance) and Information for E-payment, PF details and declaration regarding Micro/Small &amp; Medium Enterprises)</t>
  </si>
  <si>
    <t>ATTACHMENT-16</t>
  </si>
  <si>
    <t>(Additional Information)</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</si>
  <si>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</si>
  <si>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</si>
  <si>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</si>
  <si>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</si>
  <si>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</si>
  <si>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</si>
  <si>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</si>
  <si>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</si>
  <si>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</si>
  <si>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</si>
  <si>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</si>
  <si>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</si>
  <si>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Letter Ref.</t>
  </si>
  <si>
    <t>Date</t>
  </si>
  <si>
    <t>Addressed to (name of the Bank)</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</si>
  <si>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</si>
  <si>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</si>
  <si>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</si>
  <si>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</si>
  <si>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</si>
  <si>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</si>
  <si>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</si>
  <si>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</si>
  <si>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</si>
  <si>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</si>
  <si>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</si>
  <si>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</si>
  <si>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</si>
  <si>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</si>
  <si>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</si>
  <si>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</si>
  <si>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</si>
  <si>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</si>
  <si>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</si>
  <si>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</si>
  <si>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</si>
  <si>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</si>
  <si>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</si>
  <si>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</si>
  <si>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</si>
  <si>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</si>
  <si>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</si>
  <si>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</si>
  <si>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</si>
  <si>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</si>
  <si>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</si>
  <si>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 Bidder should have erected, tested and commissioned as a prime contractor* under a single contract , at least two (2) nos. Circuit Breaker equipped bays of 220kV or above voltage level in one substation or switchyard during last  7 years as on the originally scheduled date of bid opening i.e 18.04.2013  and these bays must be in operation as on the originally scheduled date of bid opening mentioned above and                                                                                                                                                                                                                                                                   Note (*) : In case of works executed under a contract that had been awarded on a Joint Venture, the experience of individual Joint Venture partner shall be considered limited to the scope of that partner under the said contract.</t>
  </si>
  <si>
    <t>1.1.1</t>
  </si>
  <si>
    <t>the 345 kV  Circuit breaker  being offered are from manufacturer(s)</t>
  </si>
  <si>
    <t>1.1.1(i)</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</si>
  <si>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</si>
  <si>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</si>
  <si>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</si>
  <si>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</si>
  <si>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</si>
  <si>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</si>
  <si>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</si>
  <si>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</si>
  <si>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</si>
  <si>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</si>
  <si>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</si>
  <si>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</si>
  <si>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</si>
  <si>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</si>
  <si>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</si>
  <si>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</si>
  <si>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</si>
  <si>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</si>
  <si>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</si>
  <si>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</si>
  <si>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</si>
  <si>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</si>
  <si>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</si>
  <si>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</si>
  <si>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</si>
  <si>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Validity in months</t>
  </si>
  <si>
    <t>Bid Form (First Envelope)</t>
  </si>
  <si>
    <t>one</t>
  </si>
  <si>
    <t>two</t>
  </si>
  <si>
    <t>BID FORM (First Envelope)</t>
  </si>
  <si>
    <t>three</t>
  </si>
  <si>
    <t>four</t>
  </si>
  <si>
    <t>five</t>
  </si>
  <si>
    <t>six</t>
  </si>
  <si>
    <t>seven</t>
  </si>
  <si>
    <t>eight</t>
  </si>
  <si>
    <t>nine</t>
  </si>
  <si>
    <t>ten</t>
  </si>
  <si>
    <t>eleven</t>
  </si>
  <si>
    <t>twelve</t>
  </si>
  <si>
    <t>thirteen</t>
  </si>
  <si>
    <t>fourteen</t>
  </si>
  <si>
    <t>fifteen</t>
  </si>
  <si>
    <t>sixteen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</si>
  <si>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</si>
  <si>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</si>
  <si>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</si>
  <si>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nineteen</t>
  </si>
  <si>
    <t>Attachments to the Bid Form (First Envelope)</t>
  </si>
  <si>
    <t>twenty</t>
  </si>
  <si>
    <t>In line with the requirement of the Bidding Documents, we enclose herewith the following Attachments to the Bid Form :</t>
  </si>
  <si>
    <t>Attachment 1:</t>
  </si>
  <si>
    <t>Attachment 2:</t>
  </si>
  <si>
    <t xml:space="preserve">who have manufactured, type tested and supplied 
(i) (a) 345kV  or above class Circuit Breaker of 40kA fault level which must be in operation for atleast two(2) years as on the originally scheduled date of bid opening mentioned above.
provided further that:
(i) (b)   the offered 345kV class Circuit Breaker should have been, manufactured, type tested ( for 50kA ) &amp; and which must be in operation as on the originally scheduled date of bid opening mentioned above.
OR
the offered 345kV class Circuit Breaker should have been manufactured and type tested (for 50 kA) as on the originally scheduled date of bid opening mentioned above and extended warranty of additional two (2) years over and above the warranty period specified for the package is given for the Circuit Breaker for which a declaration by the bidder is made in the bid.                                                                                                                                                                                                                                                                                             OR
</t>
  </si>
  <si>
    <t xml:space="preserve">1.1.1 (ii)  </t>
  </si>
  <si>
    <t>A power of attorney duly authorized by a Notary Public indicating that the person(s) signing the bid have the authority to sign the bid and thus that the bid is binding upon us during the full period of its validity in accordance with the ITB Clause 14.</t>
  </si>
  <si>
    <t>Pay Order</t>
  </si>
  <si>
    <t>Attachment 3:</t>
  </si>
  <si>
    <t>Banks certified Cheque</t>
  </si>
  <si>
    <t>Attachment 4:</t>
  </si>
  <si>
    <t>Bank Guarantee</t>
  </si>
  <si>
    <t>Attachment 5:</t>
  </si>
  <si>
    <t>The details of all major items of services or supply which we propose subletting in case of award, giving details of the name and nationality of the proposed subcontractor/sub-vendor for each item.</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</si>
  <si>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</si>
  <si>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</si>
  <si>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(g)</t>
  </si>
  <si>
    <t>Attachment 7:</t>
  </si>
  <si>
    <t>(h)</t>
  </si>
  <si>
    <t>Attachment 8:</t>
  </si>
  <si>
    <t>Manufacturer’s Authorisation Forms</t>
  </si>
  <si>
    <t>Attachment 9:</t>
  </si>
  <si>
    <t>Work Completion Schedule</t>
  </si>
  <si>
    <t>(j)</t>
  </si>
  <si>
    <t>(k)</t>
  </si>
  <si>
    <t>Attachment 11:</t>
  </si>
  <si>
    <t>Information regarding ex-employees of Employer in our firm</t>
  </si>
  <si>
    <t>(l)</t>
  </si>
  <si>
    <t>Attachment 12:</t>
  </si>
  <si>
    <t>(m)</t>
  </si>
  <si>
    <t>Attachment 13:</t>
  </si>
  <si>
    <t>Declaration regarding Social Accountability</t>
  </si>
  <si>
    <t>(n)</t>
  </si>
  <si>
    <t>Attachment 14:</t>
  </si>
  <si>
    <t>Integrity Pact, in a separate envelope, duly signed on each page by the person signing the bid.</t>
  </si>
  <si>
    <t>(o)</t>
  </si>
  <si>
    <t>Attachment 15:</t>
  </si>
  <si>
    <t>(p)</t>
  </si>
  <si>
    <t>Attachment 16:</t>
  </si>
  <si>
    <t>Additional information</t>
  </si>
  <si>
    <t>(q)</t>
  </si>
  <si>
    <t>Attachment 17:</t>
  </si>
  <si>
    <t>Declaration for tax exemptions, reductions, allowances or benefits</t>
  </si>
  <si>
    <t>Attachment 18:</t>
  </si>
  <si>
    <t>Declaration</t>
  </si>
  <si>
    <t>(s)</t>
  </si>
  <si>
    <t>Attachment 19:</t>
  </si>
  <si>
    <t>Local Representation -The details of local representation as per your format enclosed in the Bidding Documents</t>
  </si>
  <si>
    <t>(t)</t>
  </si>
  <si>
    <t>Attachment 20:</t>
  </si>
  <si>
    <t>(u)</t>
  </si>
  <si>
    <t>Attachment 21:</t>
  </si>
  <si>
    <t>The above amounts are in accordance with the price schedules attached herewith and are made part of this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</si>
  <si>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</si>
  <si>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</si>
  <si>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</si>
  <si>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</si>
  <si>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</si>
  <si>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</si>
  <si>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</si>
  <si>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</si>
  <si>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</si>
  <si>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</si>
  <si>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</si>
  <si>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</si>
  <si>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</si>
  <si>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</si>
  <si>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</si>
  <si>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</si>
  <si>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</si>
  <si>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</si>
  <si>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</si>
  <si>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</si>
  <si>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</si>
  <si>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</si>
  <si>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</si>
  <si>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</si>
  <si>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</si>
  <si>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</si>
  <si>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</si>
  <si>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</si>
  <si>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</si>
  <si>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</si>
  <si>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</si>
  <si>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</si>
  <si>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Further we understand that deviation taken in any of the above clauses by us shall make our bid non-responsive as per provision of bidding documents and rejected by you.</t>
  </si>
  <si>
    <t>If our bid is accepted, we undertake to provide an Advance Payment Security and Performance Security(ies)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</si>
  <si>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</si>
  <si>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</si>
  <si>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</si>
  <si>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Value of co-efficient</t>
  </si>
  <si>
    <t>Name of the published index</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</si>
  <si>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</si>
  <si>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</si>
  <si>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 xml:space="preserve">Date of certificate (should not be earlier than </t>
    </r>
    <r>
      <rPr>
        <b/>
        <sz val="12"/>
        <rFont val="Book Antiqua"/>
        <family val="1"/>
      </rPr>
      <t>3 months</t>
    </r>
    <r>
      <rPr>
        <sz val="12"/>
        <rFont val="Book Antiqua"/>
        <family val="1"/>
      </rPr>
      <t xml:space="preserve"> prior to date of bid opening)</t>
    </r>
  </si>
  <si>
    <t xml:space="preserve">The documentary evidence that we are eligible to bid in  accordance with ITB Clause 2. Further, in terms of ITB Clause 9.3(c) &amp; (e), the qualification data has been furnished as per your format enclosed with the bidding documents [Attachment – 3(QR)]. 
</t>
  </si>
  <si>
    <r>
      <t xml:space="preserve">The details of Alternative Bids made by us indicating the complete Technical Specifications and the deviation to contractual and commercial conditions.
</t>
    </r>
    <r>
      <rPr>
        <b/>
        <sz val="12"/>
        <rFont val="Book Antiqua"/>
        <family val="1"/>
      </rPr>
      <t>[NOT APPLICABLE]</t>
    </r>
  </si>
  <si>
    <r>
      <t xml:space="preserve">Unequivocal consent of the proposed Associate(s) for the purpose of executing the ‘Second Contract’ and/ or ‘Third Contract’ as an independent Contractor
</t>
    </r>
    <r>
      <rPr>
        <i/>
        <sz val="12"/>
        <rFont val="Book Antiqua"/>
        <family val="1"/>
      </rPr>
      <t>(applicable to Foreign Bidders)</t>
    </r>
  </si>
  <si>
    <r>
      <t xml:space="preserve">Capacity, Capability and Experience of Proposed Associate(s)
</t>
    </r>
    <r>
      <rPr>
        <i/>
        <sz val="12"/>
        <rFont val="Book Antiqua"/>
        <family val="1"/>
      </rPr>
      <t>(applicable to Foreign Bidders)</t>
    </r>
  </si>
  <si>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2"/>
        <rFont val="Book Antiqua"/>
        <family val="1"/>
      </rPr>
      <t>(# Applicable only in case assignment is permitted by the Employer.)</t>
    </r>
  </si>
  <si>
    <t>ATTACMENTS</t>
  </si>
  <si>
    <t xml:space="preserve">Period in Months from the effective date of Contract </t>
  </si>
  <si>
    <t>Name of Materials/Labour</t>
  </si>
  <si>
    <t>Equipment</t>
  </si>
  <si>
    <t>ATTACHMENT-19</t>
  </si>
  <si>
    <t>Safety Pact</t>
  </si>
  <si>
    <t>(r)</t>
  </si>
  <si>
    <t>ATTACHMENT-20</t>
  </si>
  <si>
    <t>GCC 5.1</t>
  </si>
  <si>
    <t>Contractor’s Responsibilities</t>
  </si>
  <si>
    <t>ATTACHMENT-5(A)</t>
  </si>
  <si>
    <t>(Items, Components, Raw Material, Services proposed to be sourced from Micro and Small Enterprises)</t>
  </si>
  <si>
    <t>Name of Micro and Small Enterprises (MSEs)</t>
  </si>
  <si>
    <t>Name &amp; Address</t>
  </si>
  <si>
    <t>Category</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</si>
  <si>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</si>
  <si>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1. We hereby furnish the details of the items, components, raw material, services which we propose to buy/avail from Micro and Small Enterprises (MSEs) for the purpose of completion of works under the package </t>
  </si>
  <si>
    <t>(Items, Components, Raw Material, Services proposed to be sourced from
Micro and Small Enterprises): The details of the items, components, raw
material, services which is proposed to bought/availed from Micro and
Small Enterprises for the purpose of completion of works.</t>
  </si>
  <si>
    <t>Attachment 5A:</t>
  </si>
  <si>
    <t>3.0 A</t>
  </si>
  <si>
    <t>For further details bidders may please refer ITB Clause 9.3 (o).</t>
  </si>
  <si>
    <t>Attachment 18 Safety Pact : To be submitted as per ITB Clause No. 9.3(s) .</t>
  </si>
  <si>
    <t>JV (Joint Venture)</t>
  </si>
  <si>
    <t>Completion Period</t>
  </si>
  <si>
    <t>Months</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</si>
  <si>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</si>
  <si>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</si>
  <si>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t>
  </si>
  <si>
    <r>
      <rPr>
        <sz val="12"/>
        <rFont val="Book Antiqua"/>
        <family val="1"/>
      </rPr>
      <t>Note: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t>
    </r>
    <r>
      <rPr>
        <i/>
        <sz val="12"/>
        <rFont val="Book Antiqua"/>
        <family val="1"/>
      </rPr>
      <t xml:space="preserve">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</si>
  <si>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</si>
  <si>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</si>
  <si>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</si>
  <si>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</si>
  <si>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</si>
  <si>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</si>
  <si>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</si>
  <si>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REV_01</t>
  </si>
  <si>
    <r>
      <t xml:space="preserve">100% of applicable Taxes and Duties i.e. </t>
    </r>
    <r>
      <rPr>
        <b/>
        <sz val="12"/>
        <rFont val="Book Antiqua"/>
        <family val="1"/>
      </rPr>
      <t>GST,</t>
    </r>
    <r>
      <rPr>
        <sz val="12"/>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</si>
  <si>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</si>
  <si>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</si>
  <si>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</si>
  <si>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(ii)          </t>
  </si>
  <si>
    <t>(iii)          </t>
  </si>
  <si>
    <t>(iv)          </t>
  </si>
  <si>
    <t>(v)          </t>
  </si>
  <si>
    <t>Supply of Goods Portion:</t>
  </si>
  <si>
    <t>Supply of Services (Installation) Portion:</t>
  </si>
  <si>
    <t>( Sub-contracted Items)</t>
  </si>
  <si>
    <t>Attachment-9</t>
  </si>
  <si>
    <t>Value of index as 30 days prior to date set for opening of bids</t>
  </si>
  <si>
    <t>In accordance with Clause 2, Appendix-2, Form of Contract Agreement, Section-VI; Forms. Volume-I</t>
  </si>
  <si>
    <t>A) For Equipment Price Component:</t>
  </si>
  <si>
    <t>Circuit Breaker</t>
  </si>
  <si>
    <t>a=</t>
  </si>
  <si>
    <t>b=</t>
  </si>
  <si>
    <t>c=</t>
  </si>
  <si>
    <t>d=</t>
  </si>
  <si>
    <t>Current Transformer</t>
  </si>
  <si>
    <t>The sum of the value of coefficients for raw materials: a+b+c+d=0.55 to 0.65 and sum of all the coefficients including labour shall be a+b+c+d+l=0.85.</t>
  </si>
  <si>
    <t>III</t>
  </si>
  <si>
    <t>Capacitive VoltageTransformer</t>
  </si>
  <si>
    <t>IV</t>
  </si>
  <si>
    <t>Isolators</t>
  </si>
  <si>
    <t>V</t>
  </si>
  <si>
    <t>Surge Arrester</t>
  </si>
  <si>
    <t>VI</t>
  </si>
  <si>
    <t>VII</t>
  </si>
  <si>
    <t>Published Price of Metal</t>
  </si>
  <si>
    <t>i) Aluminium per MT</t>
  </si>
  <si>
    <t>ii) Copper per MT</t>
  </si>
  <si>
    <t>v)</t>
  </si>
  <si>
    <t>Lattice Steel Structures &amp; Pipe Structures (including bolts &amp; nuts, washers &amp; foundation bolts)</t>
  </si>
  <si>
    <t>Labour</t>
  </si>
  <si>
    <t>For Installation Price Component</t>
  </si>
  <si>
    <t xml:space="preserve">Supply &amp; Placement of Reinforcement Steel </t>
  </si>
  <si>
    <t>High Speed Diesel</t>
  </si>
  <si>
    <t>Ferrous Metal</t>
  </si>
  <si>
    <t>For Concereting</t>
  </si>
  <si>
    <t>Cement &amp; Lime</t>
  </si>
  <si>
    <t>Structural Clay Products</t>
  </si>
  <si>
    <t xml:space="preserve">Email-ID </t>
  </si>
  <si>
    <t>Mobile No.</t>
  </si>
  <si>
    <t xml:space="preserve">We meet the eligibility requirements and have no conflict of interest in accordance with ITB Clause 2      </t>
  </si>
  <si>
    <t>Are you Micro/Small Enterprise?</t>
  </si>
  <si>
    <t>Enter the name of Registration Authority.</t>
  </si>
  <si>
    <t>We undertake, if our bid is accepted, to commence the work on Facilities immediately upon your Notification of Award to us, and to achieve delivery of goods and related services within the time stated in the Bidding Documents.</t>
  </si>
  <si>
    <t>(Declaration of Key Managerial Person jointly with Power of Attorney holder)</t>
  </si>
  <si>
    <t>Declaration of Key Managerial Person jointly with Power of Attorney holder</t>
  </si>
  <si>
    <t>We agree to abide by this bid for a period of Six (06) months from the date fixed for submission of bids as stipulated in the Bidding Documents, and it shall remain binding upon us and may be accepted by you at any time before the expiration of that period.</t>
  </si>
  <si>
    <t>"Saudamini", Plot No. 2, Sector 29</t>
  </si>
  <si>
    <r>
      <t xml:space="preserve">1. We hereby furnish the details of the  items/ sub-assemblies of supply or services i.e. items, </t>
    </r>
    <r>
      <rPr>
        <b/>
        <sz val="12"/>
        <rFont val="Book Antiqua"/>
        <family val="1"/>
      </rPr>
      <t>whose price is more than 10% of the Bid Price</t>
    </r>
    <r>
      <rPr>
        <sz val="12"/>
        <rFont val="Book Antiqua"/>
        <family val="1"/>
      </rPr>
      <t>, we propose to buy for the purpose of furnishing and installation of the subject Package  :</t>
    </r>
  </si>
  <si>
    <t>2. We hereby declare that we would not subcontract the erection portion of the contract withot prior approval of the Employer</t>
  </si>
  <si>
    <t>We futher declare that we would source material/services for atleast 30% of the Installation Price of Second /Services contract from within Arunachal Pradesh</t>
  </si>
  <si>
    <t>3. In line with ITB Clause 9.3 (e), we intend to supply following items which are to be manufactured within Arunachal  Pradesh</t>
  </si>
  <si>
    <t>If 3(b) is ‘Yes’ please mention whether you are (Proprietary MSE/ Partnership MSE/ Private Limited Company) owned by SC/ST entrepreneurs</t>
  </si>
  <si>
    <t>3(b)</t>
  </si>
  <si>
    <t>3(a)           </t>
  </si>
  <si>
    <r>
      <rPr>
        <b/>
        <sz val="12"/>
        <rFont val="Book Antiqua"/>
        <family val="1"/>
      </rPr>
      <t xml:space="preserve">Are you a MSE owned by SC/ST* entrepreneurs in line with Public Procurement Policy for Micro and Small Enterprises (MSEs) order 2012 including subsequent amendment/notification/order </t>
    </r>
    <r>
      <rPr>
        <sz val="12"/>
        <rFont val="Book Antiqua"/>
        <family val="1"/>
      </rPr>
      <t xml:space="preserve">
</t>
    </r>
    <r>
      <rPr>
        <i/>
        <sz val="12"/>
        <rFont val="Book Antiqua"/>
        <family val="1"/>
      </rPr>
      <t xml:space="preserve">
</t>
    </r>
    <r>
      <rPr>
        <i/>
        <u/>
        <sz val="12"/>
        <rFont val="Book Antiqua"/>
        <family val="1"/>
      </rPr>
      <t xml:space="preserve">Note: </t>
    </r>
    <r>
      <rPr>
        <i/>
        <sz val="12"/>
        <rFont val="Book Antiqua"/>
        <family val="1"/>
      </rPr>
      <t>Documentary evidence is to be attached. Please refer remarks at the end of the attachment.</t>
    </r>
    <r>
      <rPr>
        <sz val="12"/>
        <rFont val="Book Antiqua"/>
        <family val="1"/>
      </rPr>
      <t xml:space="preserve">
</t>
    </r>
  </si>
  <si>
    <t>Remarks:
*The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</si>
  <si>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</si>
  <si>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</si>
  <si>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</si>
  <si>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r>
      <rPr>
        <b/>
        <u/>
        <sz val="12"/>
        <rFont val="Book Antiqua"/>
        <family val="1"/>
      </rPr>
      <t>Documentary evidence:</t>
    </r>
    <r>
      <rPr>
        <b/>
        <sz val="12"/>
        <rFont val="Book Antiqua"/>
        <family val="1"/>
      </rPr>
      <t xml:space="preserve"> Please provide scanned copy(ies) of the SC/ST certificate(s) issued by District Authority as applicable for SC/ST MSE category as per (a), (b) or (c) above.</t>
    </r>
  </si>
  <si>
    <t>3(c)</t>
  </si>
  <si>
    <t>As per para BDS/ITB clause 9.3 q, Bidder shall furnish the details of their Provident Fund Code Number</t>
  </si>
  <si>
    <t xml:space="preserve">We are a Micro and Small Enterprise (MSE) registered with </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</si>
  <si>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t>
    </r>
  </si>
  <si>
    <t xml:space="preserve">Commissions or gratuties, if any, paid or to be paid by us to agents relating to this Bid, and to contract execution, if we are awarded the contract, are listed below:- </t>
  </si>
  <si>
    <t>Name and Address of agent</t>
  </si>
  <si>
    <t>Amount and Currency</t>
  </si>
  <si>
    <t>Purpose of Commission or gratuity</t>
  </si>
  <si>
    <t xml:space="preserve">(If none, state "none") </t>
  </si>
  <si>
    <t xml:space="preserve">                                  OR
Documentary evidence in support of exemption of Bid Security, in separate
envelope in accordance with clause 13.1 of ITB, Section-II.</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</si>
  <si>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</si>
  <si>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Quantity proposed to be bought/ subcontracted</t>
  </si>
  <si>
    <t>Detail write up to engage local sub contractor/sub vendor</t>
  </si>
  <si>
    <t>For additional write up, extra sheet may be attached to the bid.</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</si>
  <si>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</si>
  <si>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 xml:space="preserve">Guaranteed losses at rated output (KW) per Unit 
(applicable for each item/unit of the facilities) </t>
  </si>
  <si>
    <t>Copper loss (kW)</t>
  </si>
  <si>
    <t>Iron loss (kW)</t>
  </si>
  <si>
    <t>Total Loss (kW)</t>
  </si>
  <si>
    <t>5 MVAR, (145/√3) kV 1-Phase Bus Reactor</t>
  </si>
  <si>
    <t>5 MVA, (132/√3)/ (33/√3) kV 1-Phase Power Transformer</t>
  </si>
  <si>
    <t xml:space="preserve">The criteria for acceptance of guaranteed performance or efficiency of  5 MVA, (132/√3)/ (33/√3) kV 1-Phase Power Transformer  as specified in Technical Specifications, shall be   “Copper Loss (Load Loss)&gt; Iron Loss (No Load Loss)” failing which bid shall be considered non-responsive.  
</t>
  </si>
  <si>
    <t>Raw Material</t>
  </si>
  <si>
    <t>IEEMA</t>
  </si>
  <si>
    <t>Labour I=</t>
  </si>
  <si>
    <t xml:space="preserve">Indian Labour Bureau, Shimla, Govt. of India (monthly)
 (Base: 2001 = 100) (www.labourbureau.nic.in)
</t>
  </si>
  <si>
    <t>PVC/XLPE Insulated Power and Control Cable</t>
  </si>
  <si>
    <t>a=PVC Compound</t>
  </si>
  <si>
    <t>Weight in MT of Metal per kM
(Size wise)</t>
  </si>
  <si>
    <t>Substation Structures</t>
  </si>
  <si>
    <t>Raw Materials</t>
  </si>
  <si>
    <t>a=Structural steel</t>
  </si>
  <si>
    <t>JPC Market Price (Retail) for average Price of Steel Angles of size 50 x 50 x 6 mm of all cities in Rs./MT as published by Joint Plant Committee(JPC).</t>
  </si>
  <si>
    <t>b=Electrolytic Zinc</t>
  </si>
  <si>
    <t>(VIII) (i) For Ex-works Price Component of Power Transformer without Insulating oil:</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</si>
  <si>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</si>
  <si>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</si>
  <si>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</si>
  <si>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</si>
  <si>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</si>
  <si>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</si>
  <si>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</si>
  <si>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The sum of the value of coefficients for raw materials: a+b+c+d=0.65 to 0.73 and value of coefficient for labour shall be between 0.12 and 0.20,  so that sum of all the coefficients including labour shall be a+b+c+d+l=0.85</t>
  </si>
  <si>
    <t>(VIII) (ii) For Ex-works Price Component of  Insulating oil for Power Transformer:</t>
  </si>
  <si>
    <t>Insulating Oil e=</t>
  </si>
  <si>
    <t>Transformer Oil base stock (TOBS): C&amp;F price of Group-II 70 grade oil converted into Indian Rupees, as published by IEEMA.</t>
  </si>
  <si>
    <t>(IX)(i) For Ex-works Price Component of Reactor without Insulating oil:</t>
  </si>
  <si>
    <t>(IX) (ii) For Ex-works Price Component of  Insulating oil for Reactor:</t>
  </si>
  <si>
    <t>(X) For Ex-works Price Component of L. T. Transformer:</t>
  </si>
  <si>
    <t xml:space="preserve">Price of CRGO Electrical Steel Sheets: C&amp;F Price converted into Indian Rupees per MT for Transformer of rating up to 10MVA and voltage up to 33kV,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</si>
  <si>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</si>
  <si>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</si>
  <si>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B.</t>
  </si>
  <si>
    <t xml:space="preserve">Installation price component (including Civil works but excluding ‘supply &amp; placement of reinforcement steel’ and ‘concreting’)  </t>
  </si>
  <si>
    <t>We hereby furnish the relevant details pertaining to the price adjustment provisions for equipment as specified in your specifications and documents for the Substation Package SS05. The necessary documentary evidence is enclosed.</t>
  </si>
  <si>
    <t xml:space="preserve">Wholesale Price Index Number for ‘Ferrous Metals’ (Group Item) (monthly) (Base: 2011-12=100) as published by
Office of Economic Advisor, Ministry of Commerce &amp; Industry 
 (www.eaindustry.nic.in).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</si>
  <si>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</si>
  <si>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</si>
  <si>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 xml:space="preserve">Wholesale Price Index Number for ‘Manufacture of Cement,  Lime &amp; Plaster’ (Group Item)  (monthly) (Base: 2011-12=100) as published by Office of Economic Advisor, Ministry of Commerce &amp; Industry (www.eaindustry.nic.in).
</t>
  </si>
  <si>
    <t>Wholesale Price Index Number for ‘Cutting, shaping and finishing of stone’ (Group Item) (monthly) (Base: 2011-12=100) as published by Office of Economic Advisor, Ministry of Commerce &amp; Industry  (www.eaindustry.nic.in).</t>
  </si>
  <si>
    <t>For format, please refer Attachment-20 separately enclosed.</t>
  </si>
  <si>
    <t>Specify type of Bidder         
[Select from drop down menu]</t>
  </si>
  <si>
    <t>Fixed &amp; Firm</t>
  </si>
  <si>
    <t>Attachment 22:</t>
  </si>
  <si>
    <t xml:space="preserve"> a designated Authority of GoI under the Public Procurement Policy for MSEs order 2012.</t>
  </si>
  <si>
    <t>Attachment 21 Affidavit of self-certification: To be submitted as per ITB Clause No. 9.3(v) .</t>
  </si>
  <si>
    <t>Attachment 22 Certificate from statutory auditor  : To be submitted as per ITB Clause No. 9.3(w) .</t>
  </si>
  <si>
    <t>(w)</t>
  </si>
  <si>
    <t>Name of the Package</t>
  </si>
  <si>
    <t>Spec. No.: CC-CS/1003-WR2/SS-4037/3/G10</t>
  </si>
  <si>
    <r>
      <t>Filled up information regarding Price Adjustment Data as per the format enclosed in the bidding documents [</t>
    </r>
    <r>
      <rPr>
        <b/>
        <sz val="12"/>
        <rFont val="Book Antiqua"/>
        <family val="1"/>
      </rPr>
      <t>Firm &amp; Fixed</t>
    </r>
    <r>
      <rPr>
        <sz val="12"/>
        <rFont val="Book Antiqua"/>
        <family val="1"/>
      </rPr>
      <t>]</t>
    </r>
  </si>
  <si>
    <t>Attachment 23:</t>
  </si>
  <si>
    <t>Compliance to the process related to the    e-RA Terms &amp; Conditions and the Business Rules governing the e-RA</t>
  </si>
  <si>
    <r>
      <t>Price Adjustment [</t>
    </r>
    <r>
      <rPr>
        <b/>
        <sz val="12"/>
        <rFont val="Book Antiqua"/>
        <family val="1"/>
      </rPr>
      <t>Firm &amp; Fixed</t>
    </r>
    <r>
      <rPr>
        <sz val="12"/>
        <rFont val="Book Antiqua"/>
        <family val="1"/>
      </rPr>
      <t>]</t>
    </r>
  </si>
  <si>
    <t>Details of Provident Fund Code Number of the Bidder</t>
  </si>
  <si>
    <t>Substation Package SS-59 for extension of 220kV Itarsi S/s and 220kV Rewa S/s under consultancy services to MPPTCL.</t>
  </si>
  <si>
    <t>Substation Extension Package SS-59</t>
  </si>
  <si>
    <t>For Qualifying Requirement data, please refer Attachment – 3(QR) separately enclosed</t>
  </si>
  <si>
    <t>The cost of Withdrawal of the Deviation</t>
  </si>
  <si>
    <t>Extension of 220kV Itarasi (AIS) Substation</t>
  </si>
  <si>
    <t xml:space="preserve">Extension of 220kV Rewa (AIS)  Substation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</si>
  <si>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</si>
  <si>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</si>
  <si>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</si>
  <si>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</si>
  <si>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</si>
  <si>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Integrity Pact is separatly enclosed in .doc format with this Volume.</t>
  </si>
  <si>
    <t>Safety Pact is separatly enclosed in .docx format with this Volume.</t>
  </si>
  <si>
    <t>3(d)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</si>
  <si>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u/>
        <sz val="12"/>
        <rFont val="Book Antiqua"/>
        <family val="1"/>
      </rPr>
      <t>Note:</t>
    </r>
    <r>
      <rPr>
        <i/>
        <sz val="12"/>
        <rFont val="Book Antiqua"/>
        <family val="1"/>
      </rPr>
      <t xml:space="preserve"> Documentary evidence is to be attached. </t>
    </r>
  </si>
  <si>
    <r>
      <rPr>
        <b/>
        <sz val="12"/>
        <rFont val="Book Antiqua"/>
        <family val="1"/>
      </rPr>
      <t>Or</t>
    </r>
    <r>
      <rPr>
        <sz val="12"/>
        <rFont val="Book Antiqua"/>
        <family val="1"/>
      </rPr>
      <t xml:space="preserve">
     Online Payment Acknowledgement towards Bid Security for a sum of ................................................ </t>
    </r>
    <r>
      <rPr>
        <i/>
        <sz val="12"/>
        <rFont val="Book Antiqua"/>
        <family val="1"/>
      </rPr>
      <t>(name of currency and amount in words and figures)</t>
    </r>
    <r>
      <rPr>
        <sz val="12"/>
        <rFont val="Book Antiqua"/>
        <family val="1"/>
      </rPr>
      <t xml:space="preserve">
</t>
    </r>
  </si>
  <si>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</si>
  <si>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Affidavit of Self certification regarding Minimum Local Content in line with PPP-MII order and MoP Order December 2018, if applicable</t>
  </si>
  <si>
    <t>Principal place of business:</t>
  </si>
  <si>
    <t>Attachments  3(QR),  4, 4(A), 5, 5(A), 6, 9, 11, 12, 13, 14, 15, 16, 17, 18, 19, 20, 21, 22, 23 and Bid Form for 1st Envelope are included here. Attachment 7 (Alternative bid) is not applicable</t>
  </si>
  <si>
    <t>Attachment 14 Integrity Pact : To be submitted as per ITB Clause No. 9.3(o) and as per remarks in the Integrity Pact format</t>
  </si>
  <si>
    <t>Attachment 23 Compliance to the process related to the    e-RA  : To be submitted as per ITB Clause No. 9.3(x) .</t>
  </si>
  <si>
    <t>Attachment 20 Declaration of Key Managerial Person: To be submitted as per ITB Clause No. 9.3(u) .</t>
  </si>
  <si>
    <t>(y)</t>
  </si>
  <si>
    <t>Attachment 24:</t>
  </si>
  <si>
    <r>
      <t>Declaration by the Bidder $and its proposed Associate  regarding events encountered pursuant to ITB Clause 2.1 (</t>
    </r>
    <r>
      <rPr>
        <b/>
        <i/>
        <sz val="12"/>
        <rFont val="Book Antiqua"/>
        <family val="1"/>
      </rPr>
      <t>All partners of the Joint Venture in case of Joint Venture bids</t>
    </r>
    <r>
      <rPr>
        <b/>
        <sz val="12"/>
        <rFont val="Book Antiqua"/>
        <family val="1"/>
      </rPr>
      <t>)</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</si>
  <si>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</si>
  <si>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9.3(q)(i)]</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</si>
  <si>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</si>
  <si>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Name of Bidders/ JV Partners</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</si>
  <si>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</si>
  <si>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9.3(q)(ii)]</t>
    </r>
  </si>
  <si>
    <t xml:space="preserve">Details of litigation history resulting from Contracts completed or under execution by the bidder over the last five years. </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</si>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</sst>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quot;$&quot;* #,##0.00_);_(&quot;$&quot;* \(#,##0.00\);_(&quot;$&quot;*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s>
  <fonts count="8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b/>
      <sz val="11"/>
      <color indexed="12"/>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b/>
      <i/>
      <sz val="11"/>
      <name val="Book Antiqua"/>
      <family val="1"/>
    </font>
    <font>
      <i/>
      <sz val="11"/>
      <name val="Book Antiqua"/>
      <family val="1"/>
    </font>
    <font>
      <i/>
      <sz val="11"/>
      <color indexed="8"/>
      <name val="Book Antiqua"/>
      <family val="1"/>
    </font>
    <font>
      <b/>
      <sz val="12"/>
      <color indexed="8"/>
      <name val="Book Antiqua"/>
      <family val="1"/>
    </font>
    <font>
      <b/>
      <i/>
      <sz val="11"/>
      <color indexed="8"/>
      <name val="Book Antiqua"/>
      <family val="1"/>
    </font>
    <font>
      <sz val="12"/>
      <color indexed="8"/>
      <name val="Book Antiqua"/>
      <family val="1"/>
    </font>
    <font>
      <sz val="12"/>
      <color indexed="9"/>
      <name val="Book Antiqua"/>
      <family val="1"/>
    </font>
    <font>
      <b/>
      <sz val="12"/>
      <color indexed="10"/>
      <name val="Book Antiqua"/>
      <family val="1"/>
    </font>
    <font>
      <b/>
      <sz val="12"/>
      <color indexed="9"/>
      <name val="Book Antiqua"/>
      <family val="1"/>
    </font>
    <font>
      <i/>
      <sz val="12"/>
      <color indexed="12"/>
      <name val="Book Antiqua"/>
      <family val="1"/>
    </font>
    <font>
      <u/>
      <sz val="12"/>
      <name val="Book Antiqua"/>
      <family val="1"/>
    </font>
    <font>
      <sz val="12"/>
      <color indexed="50"/>
      <name val="Book Antiqua"/>
      <family val="1"/>
    </font>
    <font>
      <sz val="12"/>
      <color indexed="55"/>
      <name val="Book Antiqua"/>
      <family val="1"/>
    </font>
    <font>
      <b/>
      <i/>
      <sz val="12"/>
      <color indexed="13"/>
      <name val="Book Antiqua"/>
      <family val="1"/>
    </font>
    <font>
      <b/>
      <sz val="12"/>
      <color indexed="16"/>
      <name val="Book Antiqua"/>
      <family val="1"/>
    </font>
    <font>
      <i/>
      <u/>
      <sz val="12"/>
      <name val="Book Antiqua"/>
      <family val="1"/>
    </font>
    <font>
      <b/>
      <i/>
      <sz val="10"/>
      <name val="Arial"/>
      <family val="2"/>
    </font>
    <font>
      <b/>
      <sz val="13"/>
      <name val="Arial"/>
      <family val="2"/>
    </font>
    <font>
      <sz val="12"/>
      <name val="Bookman Old Style"/>
      <family val="1"/>
    </font>
    <font>
      <sz val="9"/>
      <color indexed="81"/>
      <name val="Tahoma"/>
      <family val="2"/>
    </font>
    <font>
      <b/>
      <sz val="9"/>
      <color indexed="81"/>
      <name val="Tahoma"/>
      <family val="2"/>
    </font>
    <font>
      <sz val="12"/>
      <color theme="0" tint="-0.34998626667073579"/>
      <name val="Book Antiqua"/>
      <family val="1"/>
    </font>
    <font>
      <sz val="12"/>
      <color rgb="FF0000FF"/>
      <name val="Book Antiqua"/>
      <family val="1"/>
    </font>
    <font>
      <b/>
      <sz val="12"/>
      <color rgb="FFFF0000"/>
      <name val="Book Antiqua"/>
      <family val="1"/>
    </font>
    <font>
      <sz val="12"/>
      <color rgb="FFFF0000"/>
      <name val="Arial"/>
      <family val="2"/>
    </font>
    <font>
      <sz val="11"/>
      <color rgb="FFFF0000"/>
      <name val="Book Antiqua"/>
      <family val="1"/>
    </font>
    <font>
      <sz val="8"/>
      <color rgb="FF000000"/>
      <name val="Tahoma"/>
      <family val="2"/>
    </font>
    <font>
      <sz val="20"/>
      <color indexed="10"/>
      <name val="Book Antiqua"/>
      <family val="1"/>
    </font>
  </fonts>
  <fills count="16">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50"/>
        <bgColor indexed="64"/>
      </patternFill>
    </fill>
    <fill>
      <patternFill patternType="solid">
        <fgColor indexed="12"/>
        <bgColor indexed="64"/>
      </patternFill>
    </fill>
    <fill>
      <patternFill patternType="solid">
        <fgColor indexed="48"/>
        <bgColor indexed="64"/>
      </patternFill>
    </fill>
    <fill>
      <patternFill patternType="solid">
        <fgColor indexed="45"/>
        <bgColor indexed="64"/>
      </patternFill>
    </fill>
    <fill>
      <patternFill patternType="solid">
        <fgColor indexed="13"/>
        <bgColor indexed="64"/>
      </patternFill>
    </fill>
    <fill>
      <patternFill patternType="solid">
        <fgColor rgb="FFCCFFCC"/>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bgColor indexed="64"/>
      </patternFill>
    </fill>
    <fill>
      <patternFill patternType="solid">
        <fgColor rgb="FF3399FF"/>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hair">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43" fontId="31" fillId="0" borderId="0" applyFont="0" applyFill="0" applyBorder="0" applyAlignment="0" applyProtection="0"/>
    <xf numFmtId="43"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1" fillId="0" borderId="0"/>
    <xf numFmtId="0" fontId="50"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31"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31">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7" fillId="0" borderId="0" xfId="41" applyFont="1" applyBorder="1" applyAlignment="1" applyProtection="1">
      <alignment vertical="center"/>
      <protection hidden="1"/>
    </xf>
    <xf numFmtId="0" fontId="17" fillId="0" borderId="0" xfId="41" applyFont="1" applyAlignment="1" applyProtection="1">
      <alignment vertical="center"/>
      <protection hidden="1"/>
    </xf>
    <xf numFmtId="0" fontId="17" fillId="0" borderId="0" xfId="41" applyFont="1" applyProtection="1">
      <protection hidden="1"/>
    </xf>
    <xf numFmtId="0" fontId="1" fillId="0" borderId="0" xfId="41" applyProtection="1">
      <protection hidden="1"/>
    </xf>
    <xf numFmtId="0" fontId="4" fillId="0" borderId="0" xfId="41" applyFont="1" applyBorder="1" applyAlignment="1" applyProtection="1">
      <alignment vertical="center"/>
      <protection hidden="1"/>
    </xf>
    <xf numFmtId="0" fontId="4" fillId="0" borderId="4" xfId="41" applyFont="1" applyBorder="1" applyAlignment="1" applyProtection="1">
      <alignment vertical="center"/>
      <protection hidden="1"/>
    </xf>
    <xf numFmtId="0" fontId="4" fillId="0" borderId="5" xfId="41" applyFont="1" applyBorder="1" applyAlignment="1" applyProtection="1">
      <alignment vertical="center"/>
      <protection hidden="1"/>
    </xf>
    <xf numFmtId="0" fontId="4" fillId="0" borderId="6" xfId="41" applyFont="1" applyBorder="1" applyAlignment="1" applyProtection="1">
      <alignment vertical="center"/>
      <protection hidden="1"/>
    </xf>
    <xf numFmtId="0" fontId="4" fillId="0" borderId="7" xfId="41" applyFont="1" applyBorder="1" applyAlignment="1" applyProtection="1">
      <alignment vertical="center"/>
      <protection hidden="1"/>
    </xf>
    <xf numFmtId="0" fontId="4" fillId="0" borderId="8" xfId="41" applyFont="1" applyBorder="1" applyAlignment="1" applyProtection="1">
      <alignment vertical="center"/>
      <protection hidden="1"/>
    </xf>
    <xf numFmtId="0" fontId="21" fillId="0" borderId="5" xfId="41" applyFont="1" applyBorder="1" applyAlignment="1" applyProtection="1">
      <alignment vertical="center"/>
      <protection hidden="1"/>
    </xf>
    <xf numFmtId="0" fontId="1" fillId="0" borderId="0" xfId="41" applyAlignment="1" applyProtection="1">
      <alignment vertical="center"/>
      <protection hidden="1"/>
    </xf>
    <xf numFmtId="0" fontId="16" fillId="0" borderId="5" xfId="41" applyFont="1" applyBorder="1" applyAlignment="1" applyProtection="1">
      <alignment vertical="center"/>
      <protection hidden="1"/>
    </xf>
    <xf numFmtId="0" fontId="23" fillId="0" borderId="0" xfId="41" applyFont="1" applyBorder="1" applyAlignment="1" applyProtection="1">
      <alignment vertical="center"/>
      <protection hidden="1"/>
    </xf>
    <xf numFmtId="0" fontId="16" fillId="0" borderId="8" xfId="41" applyFont="1" applyBorder="1" applyAlignment="1" applyProtection="1">
      <alignment vertical="center"/>
      <protection hidden="1"/>
    </xf>
    <xf numFmtId="0" fontId="4" fillId="0" borderId="0" xfId="41" applyFont="1" applyAlignment="1" applyProtection="1">
      <alignment vertical="center"/>
      <protection hidden="1"/>
    </xf>
    <xf numFmtId="0" fontId="4" fillId="0" borderId="9" xfId="41" applyFont="1" applyBorder="1" applyAlignment="1" applyProtection="1">
      <alignment vertical="center"/>
      <protection hidden="1"/>
    </xf>
    <xf numFmtId="0" fontId="16" fillId="0" borderId="0" xfId="41" applyFont="1" applyAlignment="1" applyProtection="1">
      <alignment vertical="center"/>
      <protection hidden="1"/>
    </xf>
    <xf numFmtId="0" fontId="14" fillId="0" borderId="0" xfId="42" applyFont="1" applyAlignment="1" applyProtection="1">
      <alignment vertical="center"/>
      <protection hidden="1"/>
    </xf>
    <xf numFmtId="0" fontId="15" fillId="0" borderId="0" xfId="42" applyFont="1" applyAlignment="1" applyProtection="1">
      <alignment vertical="center"/>
      <protection hidden="1"/>
    </xf>
    <xf numFmtId="0" fontId="15" fillId="0" borderId="0" xfId="42"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5" fillId="0" borderId="0" xfId="42"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4" fillId="0" borderId="0" xfId="42"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14" fillId="0" borderId="0" xfId="42" applyFont="1" applyFill="1" applyBorder="1" applyAlignment="1" applyProtection="1">
      <alignment vertical="center"/>
      <protection hidden="1"/>
    </xf>
    <xf numFmtId="0" fontId="29" fillId="0" borderId="0" xfId="37" applyProtection="1">
      <protection hidden="1"/>
    </xf>
    <xf numFmtId="0" fontId="32" fillId="0" borderId="0" xfId="37" applyFont="1" applyAlignment="1" applyProtection="1">
      <alignment horizontal="center" vertical="center" wrapText="1"/>
      <protection hidden="1"/>
    </xf>
    <xf numFmtId="0" fontId="15" fillId="0" borderId="0" xfId="37" applyFont="1" applyAlignment="1" applyProtection="1">
      <alignment vertical="center"/>
      <protection hidden="1"/>
    </xf>
    <xf numFmtId="0" fontId="14" fillId="0" borderId="0" xfId="37" applyFont="1" applyBorder="1" applyAlignment="1" applyProtection="1">
      <alignment horizontal="center" vertical="center"/>
      <protection hidden="1"/>
    </xf>
    <xf numFmtId="0" fontId="15" fillId="0" borderId="0" xfId="37" applyFont="1" applyAlignment="1" applyProtection="1">
      <alignment horizontal="justify" vertical="center"/>
      <protection hidden="1"/>
    </xf>
    <xf numFmtId="0" fontId="29" fillId="0" borderId="0" xfId="37" applyAlignment="1" applyProtection="1">
      <alignment vertical="center"/>
      <protection hidden="1"/>
    </xf>
    <xf numFmtId="0" fontId="15" fillId="0" borderId="10" xfId="37" applyFont="1" applyBorder="1" applyAlignment="1" applyProtection="1">
      <alignment vertical="center" wrapText="1"/>
      <protection hidden="1"/>
    </xf>
    <xf numFmtId="0" fontId="15" fillId="0" borderId="11" xfId="37" applyFont="1" applyBorder="1" applyAlignment="1" applyProtection="1">
      <alignment vertical="center" wrapText="1"/>
      <protection hidden="1"/>
    </xf>
    <xf numFmtId="0" fontId="15" fillId="0" borderId="0" xfId="37" applyFont="1" applyAlignment="1" applyProtection="1">
      <alignment horizontal="center" vertical="center"/>
      <protection hidden="1"/>
    </xf>
    <xf numFmtId="0" fontId="29" fillId="0" borderId="0" xfId="37" applyBorder="1" applyProtection="1">
      <protection hidden="1"/>
    </xf>
    <xf numFmtId="0" fontId="15" fillId="0" borderId="3" xfId="37" applyFont="1" applyBorder="1" applyAlignment="1" applyProtection="1">
      <alignment vertical="center" wrapText="1"/>
      <protection hidden="1"/>
    </xf>
    <xf numFmtId="0" fontId="15" fillId="0" borderId="0" xfId="37" applyFont="1" applyProtection="1">
      <protection hidden="1"/>
    </xf>
    <xf numFmtId="0" fontId="15" fillId="0" borderId="0" xfId="37" applyFont="1" applyAlignment="1" applyProtection="1">
      <alignment vertical="center" wrapText="1"/>
      <protection hidden="1"/>
    </xf>
    <xf numFmtId="0" fontId="15" fillId="0" borderId="12" xfId="37" applyFont="1" applyBorder="1" applyAlignment="1" applyProtection="1">
      <alignment vertical="center"/>
      <protection hidden="1"/>
    </xf>
    <xf numFmtId="0" fontId="15" fillId="0" borderId="13" xfId="37" applyFont="1" applyBorder="1" applyAlignment="1" applyProtection="1">
      <alignment vertical="center"/>
      <protection hidden="1"/>
    </xf>
    <xf numFmtId="0" fontId="15" fillId="0" borderId="14" xfId="37" applyFont="1" applyBorder="1" applyAlignment="1" applyProtection="1">
      <alignment vertical="center"/>
      <protection hidden="1"/>
    </xf>
    <xf numFmtId="0" fontId="15" fillId="0" borderId="16" xfId="37" applyFont="1" applyBorder="1" applyAlignment="1" applyProtection="1">
      <alignment vertical="center"/>
      <protection hidden="1"/>
    </xf>
    <xf numFmtId="0" fontId="15" fillId="0" borderId="6" xfId="37" applyFont="1" applyBorder="1" applyAlignment="1" applyProtection="1">
      <alignment vertical="center"/>
      <protection hidden="1"/>
    </xf>
    <xf numFmtId="0" fontId="15" fillId="0" borderId="8" xfId="37" applyFont="1" applyBorder="1" applyAlignment="1" applyProtection="1">
      <alignment vertical="center"/>
      <protection hidden="1"/>
    </xf>
    <xf numFmtId="0" fontId="15" fillId="0" borderId="0" xfId="37" applyFont="1" applyBorder="1" applyAlignment="1" applyProtection="1">
      <alignment vertical="center"/>
      <protection hidden="1"/>
    </xf>
    <xf numFmtId="0" fontId="15" fillId="0" borderId="10" xfId="37" applyFont="1" applyBorder="1" applyAlignment="1" applyProtection="1">
      <alignment horizontal="left" vertical="center"/>
      <protection hidden="1"/>
    </xf>
    <xf numFmtId="0" fontId="15" fillId="0" borderId="11" xfId="37" applyFont="1" applyBorder="1" applyAlignment="1" applyProtection="1">
      <alignment horizontal="left" vertical="center"/>
      <protection hidden="1"/>
    </xf>
    <xf numFmtId="0" fontId="15" fillId="0" borderId="0" xfId="37" applyFont="1" applyBorder="1" applyAlignment="1" applyProtection="1">
      <alignment horizontal="left" vertical="center"/>
      <protection hidden="1"/>
    </xf>
    <xf numFmtId="0" fontId="15" fillId="0" borderId="0" xfId="37" applyFont="1" applyAlignment="1" applyProtection="1">
      <alignment horizontal="left" vertical="center"/>
      <protection hidden="1"/>
    </xf>
    <xf numFmtId="0" fontId="33" fillId="0" borderId="0" xfId="37" applyFont="1" applyAlignment="1" applyProtection="1">
      <alignment vertical="center"/>
      <protection hidden="1"/>
    </xf>
    <xf numFmtId="0" fontId="33" fillId="0" borderId="0" xfId="37" applyFont="1" applyProtection="1">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2" applyFont="1" applyFill="1" applyBorder="1" applyAlignment="1" applyProtection="1">
      <alignment horizontal="left" vertical="center" indent="1"/>
      <protection hidden="1"/>
    </xf>
    <xf numFmtId="0" fontId="24" fillId="0" borderId="0" xfId="42"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2"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0" fillId="0" borderId="0" xfId="0" applyAlignment="1">
      <alignment vertical="top"/>
    </xf>
    <xf numFmtId="0" fontId="3" fillId="0" borderId="18" xfId="41" applyFont="1" applyBorder="1" applyAlignment="1" applyProtection="1">
      <alignment vertical="center"/>
      <protection hidden="1"/>
    </xf>
    <xf numFmtId="0" fontId="16" fillId="0" borderId="18" xfId="41" applyFont="1" applyBorder="1" applyAlignment="1" applyProtection="1">
      <alignment vertical="center"/>
      <protection hidden="1"/>
    </xf>
    <xf numFmtId="0" fontId="36"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7" fillId="0" borderId="0" xfId="0" applyFont="1"/>
    <xf numFmtId="0" fontId="37"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vertical="center"/>
    </xf>
    <xf numFmtId="0" fontId="37" fillId="0" borderId="0" xfId="0" applyNumberFormat="1" applyFont="1" applyFill="1" applyBorder="1" applyAlignment="1" applyProtection="1">
      <alignment horizontal="center" vertical="center"/>
    </xf>
    <xf numFmtId="0" fontId="37" fillId="0" borderId="0" xfId="42" applyFont="1" applyFill="1" applyAlignment="1" applyProtection="1">
      <alignment vertical="center"/>
      <protection hidden="1"/>
    </xf>
    <xf numFmtId="0" fontId="37" fillId="0" borderId="0" xfId="42" applyFont="1" applyBorder="1" applyAlignment="1" applyProtection="1">
      <alignment horizontal="left" vertical="center" indent="1"/>
      <protection hidden="1"/>
    </xf>
    <xf numFmtId="0" fontId="37" fillId="0" borderId="0" xfId="42" applyFont="1" applyBorder="1" applyAlignment="1" applyProtection="1">
      <alignment vertical="center"/>
      <protection hidden="1"/>
    </xf>
    <xf numFmtId="0" fontId="37" fillId="0" borderId="0" xfId="42" applyFont="1" applyFill="1" applyBorder="1" applyAlignment="1" applyProtection="1">
      <alignment vertical="center"/>
      <protection hidden="1"/>
    </xf>
    <xf numFmtId="0" fontId="37"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7" applyNumberFormat="1" applyFont="1" applyFill="1" applyBorder="1" applyAlignment="1" applyProtection="1">
      <alignment horizontal="center" vertical="center"/>
      <protection locked="0"/>
    </xf>
    <xf numFmtId="176" fontId="15" fillId="2" borderId="19" xfId="37" applyNumberFormat="1" applyFont="1" applyFill="1" applyBorder="1" applyAlignment="1" applyProtection="1">
      <alignment horizontal="center" vertical="center"/>
      <protection locked="0"/>
    </xf>
    <xf numFmtId="0" fontId="25" fillId="0" borderId="0" xfId="37" applyFont="1" applyAlignment="1" applyProtection="1">
      <alignment horizontal="center" vertical="center"/>
      <protection hidden="1"/>
    </xf>
    <xf numFmtId="0" fontId="38" fillId="0" borderId="0" xfId="37" applyFont="1" applyAlignment="1" applyProtection="1">
      <alignment vertical="center"/>
      <protection hidden="1"/>
    </xf>
    <xf numFmtId="0" fontId="29" fillId="0" borderId="0" xfId="37" applyFont="1" applyProtection="1">
      <protection hidden="1"/>
    </xf>
    <xf numFmtId="0" fontId="29" fillId="0" borderId="0" xfId="37"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7"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8"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7"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0" fillId="0" borderId="0" xfId="0" applyAlignment="1">
      <alignment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6"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44" applyFont="1" applyFill="1" applyBorder="1" applyAlignment="1" applyProtection="1">
      <alignment horizontal="justify" vertical="center" wrapText="1"/>
      <protection hidden="1"/>
    </xf>
    <xf numFmtId="0" fontId="0" fillId="0" borderId="0" xfId="44" applyFont="1" applyFill="1" applyBorder="1" applyAlignment="1" applyProtection="1">
      <alignment vertical="center" wrapText="1"/>
      <protection hidden="1"/>
    </xf>
    <xf numFmtId="3" fontId="15" fillId="0" borderId="5" xfId="44" applyNumberFormat="1" applyFont="1" applyFill="1" applyBorder="1" applyAlignment="1" applyProtection="1">
      <alignment horizontal="right" vertical="center" wrapText="1"/>
      <protection hidden="1"/>
    </xf>
    <xf numFmtId="10" fontId="15" fillId="0" borderId="0" xfId="44" applyNumberFormat="1" applyFont="1" applyFill="1" applyBorder="1" applyAlignment="1" applyProtection="1">
      <alignment horizontal="left" vertical="center" wrapText="1"/>
      <protection hidden="1"/>
    </xf>
    <xf numFmtId="9" fontId="0" fillId="0" borderId="4" xfId="44" applyNumberFormat="1" applyFont="1" applyBorder="1" applyAlignment="1" applyProtection="1">
      <alignment horizontal="left" vertical="center" wrapText="1" indent="3"/>
      <protection hidden="1"/>
    </xf>
    <xf numFmtId="0" fontId="0" fillId="0" borderId="19" xfId="0" applyBorder="1" applyAlignment="1">
      <alignment horizontal="center"/>
    </xf>
    <xf numFmtId="0" fontId="0" fillId="0" borderId="19" xfId="0" applyBorder="1" applyAlignment="1">
      <alignment horizontal="center" vertical="top"/>
    </xf>
    <xf numFmtId="9" fontId="0" fillId="0" borderId="0" xfId="0" applyNumberFormat="1"/>
    <xf numFmtId="0" fontId="0" fillId="0" borderId="20" xfId="0" applyBorder="1" applyAlignment="1">
      <alignment horizontal="center" vertical="top"/>
    </xf>
    <xf numFmtId="0" fontId="0" fillId="0" borderId="20" xfId="0" applyBorder="1" applyAlignment="1">
      <alignment vertical="top" wrapText="1"/>
    </xf>
    <xf numFmtId="0" fontId="16" fillId="0" borderId="20" xfId="0" applyFont="1" applyBorder="1" applyAlignment="1">
      <alignment vertical="top"/>
    </xf>
    <xf numFmtId="0" fontId="0" fillId="0" borderId="20" xfId="0" applyBorder="1"/>
    <xf numFmtId="0" fontId="16" fillId="0" borderId="20" xfId="0" applyFont="1" applyBorder="1" applyAlignment="1">
      <alignment vertical="top" wrapText="1"/>
    </xf>
    <xf numFmtId="0" fontId="0" fillId="0" borderId="0" xfId="0" applyNumberFormat="1"/>
    <xf numFmtId="0" fontId="0" fillId="0" borderId="21" xfId="0" applyBorder="1" applyAlignment="1">
      <alignment horizontal="center" vertical="top"/>
    </xf>
    <xf numFmtId="0" fontId="0" fillId="0" borderId="21" xfId="0" applyBorder="1" applyAlignment="1">
      <alignment vertical="top" wrapText="1"/>
    </xf>
    <xf numFmtId="0" fontId="16" fillId="0" borderId="21" xfId="0" applyFont="1" applyBorder="1" applyAlignment="1">
      <alignment vertical="top" wrapText="1"/>
    </xf>
    <xf numFmtId="0" fontId="0" fillId="0" borderId="0" xfId="0" applyAlignment="1">
      <alignment vertical="top" wrapText="1"/>
    </xf>
    <xf numFmtId="0" fontId="37" fillId="0" borderId="0" xfId="42" applyFont="1" applyFill="1" applyAlignment="1" applyProtection="1">
      <alignment horizontal="left" vertical="center"/>
      <protection hidden="1"/>
    </xf>
    <xf numFmtId="0" fontId="42" fillId="0" borderId="22" xfId="41" applyFont="1" applyBorder="1" applyAlignment="1" applyProtection="1">
      <alignment horizontal="center" vertical="center"/>
      <protection hidden="1"/>
    </xf>
    <xf numFmtId="0" fontId="42" fillId="0" borderId="22" xfId="41" applyFont="1" applyBorder="1" applyAlignment="1" applyProtection="1">
      <alignment horizontal="center" vertical="top"/>
      <protection hidden="1"/>
    </xf>
    <xf numFmtId="0" fontId="51" fillId="0" borderId="0" xfId="41" applyFont="1" applyAlignment="1" applyProtection="1">
      <alignment vertical="center"/>
      <protection hidden="1"/>
    </xf>
    <xf numFmtId="0" fontId="0" fillId="0" borderId="0" xfId="42" applyFont="1" applyFill="1" applyAlignment="1" applyProtection="1">
      <alignment vertical="center"/>
      <protection hidden="1"/>
    </xf>
    <xf numFmtId="0" fontId="52" fillId="0" borderId="0" xfId="0" applyFont="1" applyAlignment="1">
      <alignment horizontal="left" vertical="center"/>
    </xf>
    <xf numFmtId="0" fontId="15" fillId="0" borderId="0" xfId="0" applyFont="1" applyProtection="1">
      <protection hidden="1"/>
    </xf>
    <xf numFmtId="0" fontId="31" fillId="0" borderId="0" xfId="30" applyProtection="1">
      <protection hidden="1"/>
    </xf>
    <xf numFmtId="0" fontId="5" fillId="0" borderId="0" xfId="30" applyFont="1" applyFill="1" applyAlignment="1" applyProtection="1">
      <alignment horizontal="center" vertical="center"/>
      <protection hidden="1"/>
    </xf>
    <xf numFmtId="0" fontId="31" fillId="0" borderId="23" xfId="30" applyBorder="1" applyProtection="1">
      <protection hidden="1"/>
    </xf>
    <xf numFmtId="0" fontId="31" fillId="0" borderId="24" xfId="30" applyBorder="1" applyProtection="1">
      <protection hidden="1"/>
    </xf>
    <xf numFmtId="0" fontId="31" fillId="0" borderId="25" xfId="30" applyBorder="1" applyProtection="1">
      <protection hidden="1"/>
    </xf>
    <xf numFmtId="0" fontId="31" fillId="0" borderId="26" xfId="30" applyBorder="1" applyProtection="1">
      <protection hidden="1"/>
    </xf>
    <xf numFmtId="0" fontId="31" fillId="0" borderId="0" xfId="30" applyBorder="1" applyProtection="1">
      <protection hidden="1"/>
    </xf>
    <xf numFmtId="0" fontId="31" fillId="0" borderId="27" xfId="30" applyBorder="1" applyProtection="1">
      <protection hidden="1"/>
    </xf>
    <xf numFmtId="0" fontId="45" fillId="0" borderId="0" xfId="30" applyFont="1" applyAlignment="1" applyProtection="1">
      <alignment horizontal="center"/>
      <protection hidden="1"/>
    </xf>
    <xf numFmtId="0" fontId="31" fillId="0" borderId="0" xfId="39" applyBorder="1" applyAlignment="1" applyProtection="1">
      <alignment vertical="center"/>
      <protection hidden="1"/>
    </xf>
    <xf numFmtId="0" fontId="31" fillId="0" borderId="27" xfId="39" applyBorder="1" applyAlignment="1" applyProtection="1">
      <alignment vertical="center"/>
      <protection hidden="1"/>
    </xf>
    <xf numFmtId="0" fontId="31" fillId="0" borderId="0" xfId="39" applyAlignment="1" applyProtection="1">
      <alignment vertical="center"/>
      <protection hidden="1"/>
    </xf>
    <xf numFmtId="0" fontId="31" fillId="0" borderId="26" xfId="39" applyFont="1" applyFill="1" applyBorder="1" applyAlignment="1" applyProtection="1">
      <alignment vertical="center"/>
      <protection hidden="1"/>
    </xf>
    <xf numFmtId="0" fontId="31" fillId="0" borderId="0" xfId="39" applyBorder="1" applyProtection="1">
      <protection hidden="1"/>
    </xf>
    <xf numFmtId="0" fontId="31" fillId="0" borderId="27" xfId="39" applyBorder="1" applyProtection="1">
      <protection hidden="1"/>
    </xf>
    <xf numFmtId="0" fontId="31" fillId="0" borderId="0" xfId="39" applyProtection="1">
      <protection hidden="1"/>
    </xf>
    <xf numFmtId="0" fontId="31" fillId="0" borderId="0" xfId="39" applyFont="1" applyFill="1" applyBorder="1" applyAlignment="1" applyProtection="1">
      <alignment vertical="center"/>
      <protection hidden="1"/>
    </xf>
    <xf numFmtId="0" fontId="31" fillId="0" borderId="26" xfId="39" applyFont="1" applyFill="1" applyBorder="1" applyAlignment="1" applyProtection="1">
      <alignment horizontal="center" vertical="center"/>
      <protection hidden="1"/>
    </xf>
    <xf numFmtId="0" fontId="31" fillId="0" borderId="27" xfId="39" applyFont="1" applyFill="1" applyBorder="1" applyAlignment="1" applyProtection="1">
      <alignment horizontal="left" vertical="center"/>
      <protection hidden="1"/>
    </xf>
    <xf numFmtId="0" fontId="31" fillId="0" borderId="11" xfId="30" applyBorder="1" applyProtection="1">
      <protection hidden="1"/>
    </xf>
    <xf numFmtId="0" fontId="31" fillId="0" borderId="19" xfId="30" applyBorder="1" applyProtection="1">
      <protection hidden="1"/>
    </xf>
    <xf numFmtId="0" fontId="31" fillId="0" borderId="20" xfId="30" applyBorder="1" applyProtection="1">
      <protection hidden="1"/>
    </xf>
    <xf numFmtId="0" fontId="31" fillId="0" borderId="0" xfId="39" applyBorder="1" applyAlignment="1" applyProtection="1">
      <alignment horizontal="left"/>
      <protection hidden="1"/>
    </xf>
    <xf numFmtId="0" fontId="31" fillId="0" borderId="26" xfId="39" applyBorder="1" applyAlignment="1" applyProtection="1">
      <alignment horizontal="center"/>
      <protection hidden="1"/>
    </xf>
    <xf numFmtId="0" fontId="31" fillId="0" borderId="26" xfId="39" applyBorder="1" applyProtection="1">
      <protection hidden="1"/>
    </xf>
    <xf numFmtId="0" fontId="31" fillId="0" borderId="26" xfId="46" applyBorder="1" applyAlignment="1" applyProtection="1">
      <alignment horizontal="center"/>
      <protection hidden="1"/>
    </xf>
    <xf numFmtId="0" fontId="31" fillId="0" borderId="0" xfId="46" applyFont="1" applyBorder="1" applyProtection="1">
      <protection hidden="1"/>
    </xf>
    <xf numFmtId="0" fontId="31" fillId="0" borderId="21" xfId="30" applyBorder="1" applyProtection="1">
      <protection hidden="1"/>
    </xf>
    <xf numFmtId="0" fontId="31" fillId="0" borderId="0" xfId="46" applyBorder="1" applyProtection="1">
      <protection hidden="1"/>
    </xf>
    <xf numFmtId="0" fontId="31" fillId="0" borderId="28" xfId="46" applyBorder="1" applyAlignment="1" applyProtection="1">
      <alignment horizontal="center"/>
      <protection hidden="1"/>
    </xf>
    <xf numFmtId="0" fontId="31" fillId="0" borderId="29" xfId="46" applyBorder="1" applyProtection="1">
      <protection hidden="1"/>
    </xf>
    <xf numFmtId="0" fontId="31" fillId="0" borderId="29" xfId="39" applyBorder="1" applyProtection="1">
      <protection hidden="1"/>
    </xf>
    <xf numFmtId="0" fontId="31" fillId="0" borderId="30" xfId="39" applyBorder="1" applyProtection="1">
      <protection hidden="1"/>
    </xf>
    <xf numFmtId="0" fontId="47" fillId="0" borderId="0" xfId="30" applyFont="1" applyProtection="1">
      <protection hidden="1"/>
    </xf>
    <xf numFmtId="0" fontId="16" fillId="0" borderId="0" xfId="26" applyProtection="1">
      <protection hidden="1"/>
    </xf>
    <xf numFmtId="0" fontId="4" fillId="0" borderId="14" xfId="26" quotePrefix="1" applyFont="1" applyBorder="1" applyAlignment="1" applyProtection="1">
      <alignment horizontal="center" vertical="top"/>
      <protection hidden="1"/>
    </xf>
    <xf numFmtId="0" fontId="4" fillId="0" borderId="31"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4"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4" fillId="0" borderId="0" xfId="26" applyFont="1" applyBorder="1" applyAlignment="1" applyProtection="1">
      <alignment horizontal="right" vertical="top"/>
      <protection hidden="1"/>
    </xf>
    <xf numFmtId="0" fontId="49"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4"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7" xfId="26" applyFont="1" applyBorder="1" applyProtection="1">
      <protection hidden="1"/>
    </xf>
    <xf numFmtId="0" fontId="4" fillId="0" borderId="7" xfId="26" applyFont="1" applyBorder="1" applyAlignment="1" applyProtection="1">
      <alignment vertical="top"/>
      <protection hidden="1"/>
    </xf>
    <xf numFmtId="0" fontId="4" fillId="0" borderId="7" xfId="26" applyFont="1" applyFill="1" applyBorder="1" applyAlignment="1" applyProtection="1">
      <protection hidden="1"/>
    </xf>
    <xf numFmtId="0" fontId="16" fillId="0" borderId="0" xfId="26" applyBorder="1" applyAlignment="1" applyProtection="1">
      <alignment vertical="top"/>
      <protection hidden="1"/>
    </xf>
    <xf numFmtId="0" fontId="53" fillId="0" borderId="0" xfId="0" applyFont="1"/>
    <xf numFmtId="0" fontId="3" fillId="4" borderId="7" xfId="33" applyFont="1" applyFill="1" applyBorder="1" applyAlignment="1" applyProtection="1">
      <alignment vertical="center"/>
      <protection hidden="1"/>
    </xf>
    <xf numFmtId="0" fontId="17" fillId="4" borderId="7" xfId="33" applyFont="1" applyFill="1" applyBorder="1" applyAlignment="1" applyProtection="1">
      <alignment vertical="center"/>
      <protection hidden="1"/>
    </xf>
    <xf numFmtId="0" fontId="3" fillId="4" borderId="7" xfId="33" applyFont="1" applyFill="1" applyBorder="1" applyAlignment="1" applyProtection="1">
      <alignment horizontal="right"/>
      <protection hidden="1"/>
    </xf>
    <xf numFmtId="0" fontId="40" fillId="4" borderId="0" xfId="33" applyFont="1" applyFill="1" applyAlignment="1" applyProtection="1">
      <alignment vertical="center"/>
      <protection hidden="1"/>
    </xf>
    <xf numFmtId="0" fontId="40" fillId="4" borderId="0" xfId="33" applyFont="1" applyFill="1" applyProtection="1">
      <protection hidden="1"/>
    </xf>
    <xf numFmtId="0" fontId="17" fillId="4" borderId="0" xfId="33" applyFont="1" applyFill="1" applyAlignment="1" applyProtection="1">
      <alignment vertical="center"/>
      <protection hidden="1"/>
    </xf>
    <xf numFmtId="0" fontId="46" fillId="4" borderId="0" xfId="33" applyFont="1" applyFill="1" applyAlignment="1" applyProtection="1">
      <alignment vertical="center"/>
      <protection hidden="1"/>
    </xf>
    <xf numFmtId="0" fontId="43" fillId="4" borderId="0" xfId="33" applyFont="1" applyFill="1" applyAlignment="1" applyProtection="1">
      <alignment horizontal="center" vertical="center"/>
      <protection hidden="1"/>
    </xf>
    <xf numFmtId="0" fontId="40" fillId="4" borderId="0" xfId="36" applyNumberFormat="1" applyFont="1" applyFill="1" applyBorder="1" applyAlignment="1" applyProtection="1">
      <alignment vertical="center"/>
      <protection hidden="1"/>
    </xf>
    <xf numFmtId="0" fontId="40" fillId="4" borderId="0" xfId="42" applyFont="1" applyFill="1" applyAlignment="1" applyProtection="1">
      <alignment vertical="center"/>
      <protection hidden="1"/>
    </xf>
    <xf numFmtId="0" fontId="43" fillId="4" borderId="0" xfId="33" applyFont="1" applyFill="1" applyAlignment="1" applyProtection="1">
      <alignment vertical="center"/>
      <protection hidden="1"/>
    </xf>
    <xf numFmtId="0" fontId="40" fillId="4" borderId="0" xfId="42" applyFont="1" applyFill="1" applyBorder="1" applyAlignment="1" applyProtection="1">
      <alignment vertical="center"/>
      <protection hidden="1"/>
    </xf>
    <xf numFmtId="0" fontId="40" fillId="4" borderId="0" xfId="33" applyFont="1" applyFill="1" applyAlignment="1" applyProtection="1">
      <alignment horizontal="justify" vertical="center"/>
      <protection hidden="1"/>
    </xf>
    <xf numFmtId="0" fontId="43" fillId="4" borderId="0" xfId="36" applyNumberFormat="1" applyFont="1" applyFill="1" applyBorder="1" applyAlignment="1" applyProtection="1">
      <alignment horizontal="left" vertical="center" indent="1"/>
      <protection hidden="1"/>
    </xf>
    <xf numFmtId="0" fontId="40" fillId="4" borderId="0" xfId="36" applyNumberFormat="1" applyFont="1" applyFill="1" applyBorder="1" applyAlignment="1" applyProtection="1">
      <alignment horizontal="left" vertical="center" indent="1"/>
      <protection hidden="1"/>
    </xf>
    <xf numFmtId="0" fontId="43" fillId="4" borderId="0" xfId="42" applyFont="1" applyFill="1" applyAlignment="1" applyProtection="1">
      <alignment vertical="center"/>
      <protection hidden="1"/>
    </xf>
    <xf numFmtId="0" fontId="40" fillId="4" borderId="0" xfId="42" applyFont="1" applyFill="1" applyBorder="1" applyAlignment="1" applyProtection="1">
      <alignment horizontal="left" vertical="center" indent="1"/>
      <protection hidden="1"/>
    </xf>
    <xf numFmtId="0" fontId="40" fillId="4" borderId="0" xfId="42" applyFont="1" applyFill="1" applyAlignment="1" applyProtection="1">
      <alignment vertical="top"/>
      <protection hidden="1"/>
    </xf>
    <xf numFmtId="0" fontId="43" fillId="4" borderId="0" xfId="33" applyFont="1" applyFill="1" applyAlignment="1" applyProtection="1">
      <alignment horizontal="right" vertical="center" indent="1"/>
      <protection hidden="1"/>
    </xf>
    <xf numFmtId="0" fontId="43" fillId="4" borderId="0" xfId="33" applyFont="1" applyFill="1" applyAlignment="1" applyProtection="1">
      <alignment horizontal="left" vertical="center"/>
      <protection hidden="1"/>
    </xf>
    <xf numFmtId="176" fontId="43" fillId="4" borderId="0" xfId="33" applyNumberFormat="1" applyFont="1" applyFill="1" applyAlignment="1" applyProtection="1">
      <alignment horizontal="left" vertical="center" indent="1"/>
      <protection hidden="1"/>
    </xf>
    <xf numFmtId="0" fontId="40" fillId="4" borderId="0" xfId="33" applyFont="1" applyFill="1" applyAlignment="1" applyProtection="1">
      <alignment horizontal="left" vertical="center" indent="1"/>
      <protection hidden="1"/>
    </xf>
    <xf numFmtId="0" fontId="43" fillId="4" borderId="0" xfId="33" applyFont="1" applyFill="1" applyAlignment="1" applyProtection="1">
      <alignment horizontal="left" vertical="center" indent="1"/>
      <protection hidden="1"/>
    </xf>
    <xf numFmtId="0" fontId="40" fillId="4" borderId="0" xfId="33" applyFont="1" applyFill="1" applyAlignment="1" applyProtection="1">
      <alignment horizontal="left" vertical="center"/>
      <protection hidden="1"/>
    </xf>
    <xf numFmtId="0" fontId="5" fillId="0" borderId="0" xfId="37" applyFont="1" applyAlignment="1" applyProtection="1">
      <alignment horizontal="center" vertical="center"/>
      <protection hidden="1"/>
    </xf>
    <xf numFmtId="0" fontId="14" fillId="0" borderId="0" xfId="0" applyFont="1" applyAlignment="1" applyProtection="1">
      <alignment vertical="center"/>
      <protection hidden="1"/>
    </xf>
    <xf numFmtId="0" fontId="15" fillId="0" borderId="0" xfId="0" applyFont="1" applyAlignment="1" applyProtection="1">
      <alignment horizontal="left" vertical="center"/>
      <protection hidden="1"/>
    </xf>
    <xf numFmtId="0" fontId="14" fillId="0" borderId="0" xfId="36" applyNumberFormat="1" applyFont="1" applyFill="1" applyBorder="1" applyAlignment="1" applyProtection="1">
      <alignment horizontal="left" vertical="center" indent="1"/>
      <protection hidden="1"/>
    </xf>
    <xf numFmtId="0" fontId="15" fillId="0" borderId="0" xfId="36" applyNumberFormat="1" applyFont="1" applyFill="1" applyBorder="1" applyAlignment="1" applyProtection="1">
      <alignment horizontal="left" vertical="center" indent="1"/>
      <protection hidden="1"/>
    </xf>
    <xf numFmtId="0" fontId="15" fillId="0" borderId="0" xfId="0" applyFont="1" applyAlignment="1" applyProtection="1">
      <alignment vertical="top"/>
      <protection hidden="1"/>
    </xf>
    <xf numFmtId="0" fontId="14" fillId="0" borderId="0" xfId="0" applyFont="1" applyAlignment="1" applyProtection="1">
      <alignment horizontal="left" vertical="top" indent="5"/>
      <protection hidden="1"/>
    </xf>
    <xf numFmtId="0" fontId="15" fillId="0" borderId="0" xfId="0" applyFont="1" applyAlignment="1" applyProtection="1">
      <alignment horizontal="left" vertical="top" indent="5"/>
      <protection hidden="1"/>
    </xf>
    <xf numFmtId="0" fontId="15" fillId="0" borderId="0" xfId="0" applyFont="1" applyFill="1" applyAlignment="1" applyProtection="1">
      <alignment vertical="top"/>
      <protection hidden="1"/>
    </xf>
    <xf numFmtId="49" fontId="14" fillId="0" borderId="0" xfId="0" applyNumberFormat="1" applyFont="1" applyAlignment="1" applyProtection="1">
      <alignment horizontal="right" vertical="top" indent="1"/>
      <protection hidden="1"/>
    </xf>
    <xf numFmtId="0" fontId="14" fillId="0" borderId="0" xfId="0" applyFont="1" applyAlignment="1" applyProtection="1">
      <alignment vertical="top"/>
      <protection hidden="1"/>
    </xf>
    <xf numFmtId="0" fontId="14" fillId="0" borderId="0" xfId="0" applyFont="1" applyProtection="1">
      <protection hidden="1"/>
    </xf>
    <xf numFmtId="0" fontId="15" fillId="0" borderId="18" xfId="0" applyFont="1" applyBorder="1" applyAlignment="1" applyProtection="1">
      <alignment horizontal="center" vertical="top"/>
      <protection hidden="1"/>
    </xf>
    <xf numFmtId="0" fontId="15" fillId="0" borderId="18" xfId="0" applyFont="1" applyBorder="1" applyAlignment="1" applyProtection="1">
      <alignment horizontal="center"/>
      <protection hidden="1"/>
    </xf>
    <xf numFmtId="0" fontId="15" fillId="0" borderId="18" xfId="0" applyFont="1" applyBorder="1" applyAlignment="1" applyProtection="1">
      <alignment vertical="top"/>
      <protection hidden="1"/>
    </xf>
    <xf numFmtId="0" fontId="15" fillId="0" borderId="18" xfId="0" applyFont="1" applyBorder="1" applyProtection="1">
      <protection hidden="1"/>
    </xf>
    <xf numFmtId="0" fontId="15" fillId="0" borderId="0" xfId="0" applyFont="1" applyBorder="1" applyAlignment="1" applyProtection="1">
      <alignment horizontal="center" vertical="top"/>
      <protection hidden="1"/>
    </xf>
    <xf numFmtId="165" fontId="5" fillId="0" borderId="0" xfId="0" applyNumberFormat="1" applyFont="1" applyAlignment="1" applyProtection="1">
      <alignment horizontal="right" vertical="center" wrapText="1"/>
      <protection hidden="1"/>
    </xf>
    <xf numFmtId="0" fontId="54" fillId="0" borderId="0" xfId="0" applyFont="1" applyAlignment="1" applyProtection="1">
      <alignment horizontal="right" vertical="top" wrapText="1"/>
      <protection hidden="1"/>
    </xf>
    <xf numFmtId="0" fontId="15" fillId="0" borderId="0" xfId="0" applyFont="1" applyAlignment="1" applyProtection="1">
      <alignment horizontal="right" vertical="top"/>
      <protection hidden="1"/>
    </xf>
    <xf numFmtId="0" fontId="15" fillId="0" borderId="0" xfId="0" applyFont="1" applyAlignment="1" applyProtection="1">
      <alignment horizontal="right" vertical="top" indent="1"/>
      <protection hidden="1"/>
    </xf>
    <xf numFmtId="0" fontId="56" fillId="0" borderId="0" xfId="0" applyFont="1" applyFill="1" applyAlignment="1" applyProtection="1">
      <alignment horizontal="justify" vertical="top" wrapText="1"/>
      <protection hidden="1"/>
    </xf>
    <xf numFmtId="0" fontId="56" fillId="0" borderId="0" xfId="0" applyFont="1" applyAlignment="1" applyProtection="1">
      <alignment horizontal="justify" vertical="top" wrapText="1"/>
      <protection hidden="1"/>
    </xf>
    <xf numFmtId="0" fontId="54" fillId="0" borderId="0" xfId="0" applyFont="1" applyAlignment="1" applyProtection="1">
      <alignment horizontal="right" vertical="top" indent="1"/>
      <protection hidden="1"/>
    </xf>
    <xf numFmtId="0" fontId="15" fillId="0" borderId="0" xfId="0" applyFont="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vertical="center" wrapText="1"/>
      <protection hidden="1"/>
    </xf>
    <xf numFmtId="0" fontId="15" fillId="0" borderId="0" xfId="0" applyFont="1" applyFill="1" applyBorder="1" applyAlignment="1" applyProtection="1">
      <alignment horizontal="center" vertical="top"/>
      <protection hidden="1"/>
    </xf>
    <xf numFmtId="0" fontId="15" fillId="0" borderId="0" xfId="0" applyFont="1" applyFill="1" applyBorder="1" applyAlignment="1" applyProtection="1">
      <alignment horizontal="left" vertical="center"/>
      <protection hidden="1"/>
    </xf>
    <xf numFmtId="0" fontId="15" fillId="0" borderId="0" xfId="0" applyFont="1" applyBorder="1" applyAlignment="1" applyProtection="1">
      <alignment horizontal="left"/>
      <protection hidden="1"/>
    </xf>
    <xf numFmtId="0" fontId="15" fillId="0" borderId="0" xfId="0" applyFont="1" applyFill="1" applyBorder="1" applyAlignment="1" applyProtection="1">
      <alignment horizontal="left" vertical="top"/>
      <protection hidden="1"/>
    </xf>
    <xf numFmtId="0" fontId="15" fillId="0" borderId="4" xfId="0" applyFont="1" applyBorder="1" applyProtection="1">
      <protection hidden="1"/>
    </xf>
    <xf numFmtId="0" fontId="15" fillId="0" borderId="0" xfId="0" applyFont="1" applyBorder="1" applyProtection="1">
      <protection hidden="1"/>
    </xf>
    <xf numFmtId="0" fontId="15" fillId="0" borderId="5" xfId="0" applyFont="1" applyBorder="1" applyAlignment="1" applyProtection="1">
      <alignment horizontal="right" vertical="center"/>
      <protection hidden="1"/>
    </xf>
    <xf numFmtId="0" fontId="15" fillId="0" borderId="6" xfId="0" applyFont="1" applyBorder="1" applyAlignment="1" applyProtection="1">
      <alignment vertical="top"/>
      <protection hidden="1"/>
    </xf>
    <xf numFmtId="0" fontId="15" fillId="0" borderId="7" xfId="0" applyFont="1" applyFill="1" applyBorder="1" applyAlignment="1" applyProtection="1">
      <alignment vertical="top"/>
      <protection hidden="1"/>
    </xf>
    <xf numFmtId="0" fontId="15" fillId="0" borderId="8" xfId="0" applyFont="1" applyFill="1" applyBorder="1" applyAlignment="1" applyProtection="1">
      <alignment horizontal="right" vertical="center"/>
      <protection hidden="1"/>
    </xf>
    <xf numFmtId="0" fontId="15" fillId="0" borderId="0" xfId="0" applyFont="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5" fillId="0" borderId="4" xfId="0" applyFont="1" applyBorder="1" applyAlignment="1" applyProtection="1">
      <alignment vertical="top" wrapText="1"/>
      <protection hidden="1"/>
    </xf>
    <xf numFmtId="0" fontId="15" fillId="0" borderId="0" xfId="0" applyFont="1" applyBorder="1" applyAlignment="1" applyProtection="1">
      <alignment vertical="top" wrapText="1"/>
      <protection hidden="1"/>
    </xf>
    <xf numFmtId="0" fontId="15" fillId="2" borderId="10" xfId="0" applyFont="1" applyFill="1" applyBorder="1" applyAlignment="1" applyProtection="1">
      <alignment horizontal="center" vertical="center" wrapText="1"/>
      <protection hidden="1"/>
    </xf>
    <xf numFmtId="0" fontId="15" fillId="2" borderId="3" xfId="0" applyFont="1" applyFill="1" applyBorder="1" applyAlignment="1" applyProtection="1">
      <alignment horizontal="center" vertical="center" wrapText="1"/>
      <protection hidden="1"/>
    </xf>
    <xf numFmtId="0" fontId="15" fillId="2" borderId="11" xfId="0" applyFont="1" applyFill="1" applyBorder="1" applyAlignment="1" applyProtection="1">
      <alignment horizontal="center" vertical="center" wrapText="1"/>
      <protection hidden="1"/>
    </xf>
    <xf numFmtId="14" fontId="15" fillId="2" borderId="10" xfId="0" applyNumberFormat="1" applyFont="1" applyFill="1" applyBorder="1" applyAlignment="1" applyProtection="1">
      <alignment vertical="center" wrapText="1"/>
      <protection locked="0" hidden="1"/>
    </xf>
    <xf numFmtId="0" fontId="15" fillId="0" borderId="0" xfId="0" applyFont="1" applyFill="1" applyBorder="1" applyAlignment="1" applyProtection="1">
      <alignment horizontal="center" vertical="center" wrapText="1"/>
      <protection hidden="1"/>
    </xf>
    <xf numFmtId="0" fontId="15" fillId="0" borderId="5" xfId="0" applyFont="1" applyFill="1" applyBorder="1" applyAlignment="1" applyProtection="1">
      <alignment horizontal="center" vertical="center" wrapText="1"/>
      <protection hidden="1"/>
    </xf>
    <xf numFmtId="0" fontId="15" fillId="2" borderId="18" xfId="0" applyFont="1" applyFill="1" applyBorder="1" applyAlignment="1" applyProtection="1">
      <alignment horizontal="center" vertical="center" wrapText="1"/>
      <protection locked="0" hidden="1"/>
    </xf>
    <xf numFmtId="0" fontId="34" fillId="0" borderId="0" xfId="0" applyFont="1" applyFill="1" applyBorder="1" applyAlignment="1" applyProtection="1">
      <alignment horizontal="center" vertical="center" wrapText="1"/>
      <protection hidden="1"/>
    </xf>
    <xf numFmtId="0" fontId="15" fillId="2" borderId="0" xfId="0" applyFont="1" applyFill="1" applyBorder="1" applyAlignment="1" applyProtection="1">
      <alignment horizontal="left" vertical="center" wrapText="1"/>
      <protection locked="0" hidden="1"/>
    </xf>
    <xf numFmtId="0" fontId="15" fillId="0" borderId="0" xfId="0" applyFont="1" applyAlignment="1" applyProtection="1">
      <alignment horizontal="center" vertical="top"/>
      <protection hidden="1"/>
    </xf>
    <xf numFmtId="0" fontId="15" fillId="2" borderId="10" xfId="0" applyFont="1" applyFill="1" applyBorder="1" applyAlignment="1" applyProtection="1">
      <alignment horizontal="center" vertical="center" wrapText="1"/>
      <protection locked="0" hidden="1"/>
    </xf>
    <xf numFmtId="49" fontId="5" fillId="0" borderId="0" xfId="0" applyNumberFormat="1" applyFont="1" applyAlignment="1" applyProtection="1">
      <alignment horizontal="right" vertical="top"/>
      <protection hidden="1"/>
    </xf>
    <xf numFmtId="0" fontId="14" fillId="0" borderId="0" xfId="0" applyFont="1" applyAlignment="1" applyProtection="1">
      <alignment horizontal="right" vertical="center"/>
      <protection hidden="1"/>
    </xf>
    <xf numFmtId="0" fontId="15" fillId="0" borderId="0" xfId="0" applyFont="1" applyFill="1" applyProtection="1">
      <protection hidden="1"/>
    </xf>
    <xf numFmtId="0" fontId="15" fillId="0" borderId="0" xfId="0" applyFont="1" applyBorder="1" applyAlignment="1" applyProtection="1">
      <alignment horizontal="justify" vertical="top" wrapText="1"/>
      <protection hidden="1"/>
    </xf>
    <xf numFmtId="0" fontId="5" fillId="0" borderId="18" xfId="0" applyFont="1" applyBorder="1" applyAlignment="1" applyProtection="1">
      <alignment horizontal="center"/>
      <protection hidden="1"/>
    </xf>
    <xf numFmtId="165" fontId="5" fillId="0" borderId="0" xfId="0" applyNumberFormat="1" applyFont="1" applyAlignment="1" applyProtection="1">
      <alignment horizontal="right" vertical="top"/>
      <protection hidden="1"/>
    </xf>
    <xf numFmtId="0" fontId="14" fillId="0" borderId="32" xfId="0" applyFont="1" applyBorder="1" applyAlignment="1" applyProtection="1">
      <alignment horizontal="center" vertical="center"/>
      <protection hidden="1"/>
    </xf>
    <xf numFmtId="0" fontId="14" fillId="0" borderId="33" xfId="0" applyFont="1" applyBorder="1" applyAlignment="1" applyProtection="1">
      <alignment horizontal="justify" vertical="center" wrapText="1"/>
      <protection hidden="1"/>
    </xf>
    <xf numFmtId="0" fontId="14" fillId="0" borderId="34" xfId="0" applyFont="1" applyBorder="1" applyAlignment="1" applyProtection="1">
      <alignment horizontal="justify" vertical="center" wrapText="1"/>
      <protection hidden="1"/>
    </xf>
    <xf numFmtId="0" fontId="15" fillId="0" borderId="32" xfId="0" applyFont="1" applyBorder="1" applyAlignment="1" applyProtection="1">
      <alignment horizontal="right" vertical="top"/>
      <protection hidden="1"/>
    </xf>
    <xf numFmtId="0" fontId="15" fillId="0" borderId="32" xfId="0" applyFont="1" applyFill="1" applyBorder="1" applyAlignment="1" applyProtection="1">
      <alignment horizontal="right" vertical="top"/>
      <protection hidden="1"/>
    </xf>
    <xf numFmtId="0" fontId="15" fillId="0" borderId="0" xfId="0" applyFont="1" applyBorder="1" applyAlignment="1" applyProtection="1">
      <alignment horizontal="right" vertical="top"/>
      <protection hidden="1"/>
    </xf>
    <xf numFmtId="0" fontId="15" fillId="0" borderId="0" xfId="0" applyFont="1" applyFill="1" applyBorder="1" applyAlignment="1" applyProtection="1">
      <alignment horizontal="right" vertical="top"/>
      <protection hidden="1"/>
    </xf>
    <xf numFmtId="0" fontId="15" fillId="0" borderId="0" xfId="0" applyFont="1" applyFill="1" applyBorder="1" applyAlignment="1" applyProtection="1">
      <alignment horizontal="justify" vertical="top" wrapText="1"/>
      <protection hidden="1"/>
    </xf>
    <xf numFmtId="0" fontId="15" fillId="0" borderId="0" xfId="0" applyFont="1" applyFill="1" applyBorder="1" applyAlignment="1" applyProtection="1">
      <alignment horizontal="left" vertical="center" wrapText="1"/>
      <protection hidden="1"/>
    </xf>
    <xf numFmtId="0" fontId="14" fillId="0" borderId="4"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wrapText="1"/>
      <protection hidden="1"/>
    </xf>
    <xf numFmtId="0" fontId="15" fillId="2" borderId="19" xfId="0" applyFont="1" applyFill="1" applyBorder="1" applyAlignment="1" applyProtection="1">
      <alignment horizontal="center" vertical="center" wrapText="1"/>
      <protection locked="0" hidden="1"/>
    </xf>
    <xf numFmtId="0" fontId="15" fillId="0" borderId="9" xfId="0" applyFont="1" applyBorder="1" applyAlignment="1" applyProtection="1">
      <alignment vertical="center" wrapText="1"/>
      <protection hidden="1"/>
    </xf>
    <xf numFmtId="0" fontId="15" fillId="0" borderId="34" xfId="0" applyFont="1" applyBorder="1" applyAlignment="1" applyProtection="1">
      <alignment vertical="center" wrapText="1"/>
      <protection hidden="1"/>
    </xf>
    <xf numFmtId="0" fontId="15" fillId="2" borderId="35" xfId="0" applyFont="1" applyFill="1" applyBorder="1" applyAlignment="1" applyProtection="1">
      <alignment vertical="center" wrapText="1"/>
      <protection locked="0" hidden="1"/>
    </xf>
    <xf numFmtId="0" fontId="15" fillId="2" borderId="36" xfId="0" applyFont="1" applyFill="1" applyBorder="1" applyAlignment="1" applyProtection="1">
      <alignment vertical="center" wrapText="1"/>
      <protection locked="0" hidden="1"/>
    </xf>
    <xf numFmtId="0" fontId="15" fillId="2" borderId="37" xfId="0" applyFont="1" applyFill="1" applyBorder="1" applyAlignment="1" applyProtection="1">
      <alignment vertical="center" wrapText="1"/>
      <protection locked="0" hidden="1"/>
    </xf>
    <xf numFmtId="0" fontId="15" fillId="2" borderId="38" xfId="0" applyFont="1" applyFill="1" applyBorder="1" applyAlignment="1" applyProtection="1">
      <alignment vertical="center" wrapText="1"/>
      <protection locked="0" hidden="1"/>
    </xf>
    <xf numFmtId="0" fontId="15" fillId="2" borderId="39" xfId="0" applyFont="1" applyFill="1" applyBorder="1" applyAlignment="1" applyProtection="1">
      <alignment vertical="center" wrapText="1"/>
      <protection locked="0" hidden="1"/>
    </xf>
    <xf numFmtId="0" fontId="15" fillId="2" borderId="40" xfId="0" applyFont="1" applyFill="1" applyBorder="1" applyAlignment="1" applyProtection="1">
      <alignment vertical="center" wrapText="1"/>
      <protection locked="0" hidden="1"/>
    </xf>
    <xf numFmtId="0" fontId="15" fillId="0" borderId="0" xfId="0" applyFont="1" applyFill="1" applyBorder="1" applyAlignment="1" applyProtection="1">
      <alignment horizontal="justify" vertical="center" wrapText="1"/>
      <protection hidden="1"/>
    </xf>
    <xf numFmtId="0" fontId="15" fillId="0" borderId="0" xfId="0" applyFont="1" applyFill="1" applyBorder="1" applyAlignment="1" applyProtection="1">
      <alignment horizontal="left" vertical="center" wrapText="1"/>
      <protection locked="0" hidden="1"/>
    </xf>
    <xf numFmtId="49" fontId="5" fillId="0" borderId="0" xfId="0" applyNumberFormat="1" applyFont="1" applyAlignment="1" applyProtection="1">
      <alignment horizontal="right" vertical="top" wrapText="1"/>
      <protection hidden="1"/>
    </xf>
    <xf numFmtId="0" fontId="14" fillId="0" borderId="0" xfId="0" applyFont="1" applyAlignment="1" applyProtection="1">
      <alignment horizontal="right" vertical="top"/>
      <protection hidden="1"/>
    </xf>
    <xf numFmtId="0" fontId="55" fillId="0" borderId="0" xfId="0" applyFont="1" applyAlignment="1" applyProtection="1">
      <alignment horizontal="justify" vertical="top"/>
      <protection hidden="1"/>
    </xf>
    <xf numFmtId="0" fontId="55" fillId="0" borderId="0" xfId="0" applyFont="1" applyAlignment="1" applyProtection="1">
      <alignment horizontal="right" vertical="top"/>
      <protection hidden="1"/>
    </xf>
    <xf numFmtId="0" fontId="55" fillId="0" borderId="0" xfId="0" applyFont="1" applyAlignment="1" applyProtection="1">
      <alignment horizontal="right" vertical="center"/>
      <protection hidden="1"/>
    </xf>
    <xf numFmtId="0" fontId="55" fillId="0" borderId="0" xfId="0" applyFont="1" applyAlignment="1" applyProtection="1">
      <alignment horizontal="justify"/>
      <protection hidden="1"/>
    </xf>
    <xf numFmtId="0" fontId="54" fillId="0" borderId="0" xfId="0" applyFont="1" applyAlignment="1" applyProtection="1">
      <alignment vertical="top"/>
      <protection hidden="1"/>
    </xf>
    <xf numFmtId="0" fontId="55" fillId="0" borderId="0" xfId="0" applyFont="1" applyAlignment="1" applyProtection="1">
      <alignment horizontal="left" vertical="top" wrapText="1"/>
      <protection hidden="1"/>
    </xf>
    <xf numFmtId="0" fontId="14" fillId="0" borderId="0" xfId="0" applyFont="1" applyAlignment="1" applyProtection="1">
      <alignment horizontal="center" vertical="top"/>
      <protection hidden="1"/>
    </xf>
    <xf numFmtId="0" fontId="55" fillId="0" borderId="32" xfId="0" applyFont="1" applyBorder="1" applyAlignment="1" applyProtection="1">
      <alignment horizontal="right"/>
      <protection hidden="1"/>
    </xf>
    <xf numFmtId="0" fontId="55" fillId="0" borderId="0" xfId="0" applyFont="1" applyFill="1" applyBorder="1" applyAlignment="1" applyProtection="1">
      <alignment horizontal="right"/>
      <protection hidden="1"/>
    </xf>
    <xf numFmtId="0" fontId="55" fillId="0" borderId="0" xfId="0" applyFont="1" applyFill="1" applyBorder="1" applyAlignment="1" applyProtection="1">
      <alignment horizontal="left" vertical="center" wrapText="1"/>
      <protection locked="0" hidden="1"/>
    </xf>
    <xf numFmtId="0" fontId="55" fillId="0" borderId="0" xfId="0" applyFont="1" applyAlignment="1" applyProtection="1">
      <alignment vertical="top"/>
      <protection hidden="1"/>
    </xf>
    <xf numFmtId="0" fontId="15" fillId="0" borderId="7" xfId="0" applyFont="1" applyBorder="1" applyAlignment="1" applyProtection="1">
      <alignment vertical="top"/>
      <protection hidden="1"/>
    </xf>
    <xf numFmtId="0" fontId="15" fillId="5" borderId="0" xfId="0" applyFont="1" applyFill="1" applyBorder="1" applyAlignment="1" applyProtection="1">
      <alignment horizontal="left" vertical="center"/>
      <protection hidden="1"/>
    </xf>
    <xf numFmtId="0" fontId="15" fillId="5" borderId="0" xfId="0" applyFont="1" applyFill="1" applyBorder="1" applyProtection="1">
      <protection hidden="1"/>
    </xf>
    <xf numFmtId="0" fontId="14" fillId="0" borderId="0" xfId="0" applyFont="1" applyAlignment="1" applyProtection="1">
      <alignment horizontal="left" vertical="center"/>
      <protection hidden="1"/>
    </xf>
    <xf numFmtId="0" fontId="14" fillId="0" borderId="0" xfId="0" applyFont="1" applyAlignment="1" applyProtection="1">
      <alignment horizontal="right" vertical="center" indent="1"/>
      <protection hidden="1"/>
    </xf>
    <xf numFmtId="0" fontId="4" fillId="0" borderId="0" xfId="0" applyFont="1" applyAlignment="1">
      <alignment vertical="center"/>
    </xf>
    <xf numFmtId="0" fontId="59" fillId="0" borderId="0" xfId="0" applyFont="1" applyAlignment="1">
      <alignment vertical="center"/>
    </xf>
    <xf numFmtId="0" fontId="4" fillId="0" borderId="0" xfId="0" applyFont="1"/>
    <xf numFmtId="0" fontId="14" fillId="0" borderId="7" xfId="0" applyNumberFormat="1" applyFont="1" applyFill="1" applyBorder="1" applyAlignment="1" applyProtection="1">
      <alignment horizontal="left" vertical="top"/>
    </xf>
    <xf numFmtId="0" fontId="15" fillId="0" borderId="7" xfId="0" applyNumberFormat="1" applyFont="1" applyFill="1" applyBorder="1" applyAlignment="1" applyProtection="1">
      <alignment horizontal="left" vertical="top"/>
    </xf>
    <xf numFmtId="0" fontId="14" fillId="0" borderId="7" xfId="0" applyNumberFormat="1" applyFont="1" applyFill="1" applyBorder="1" applyAlignment="1" applyProtection="1">
      <alignment vertical="top"/>
    </xf>
    <xf numFmtId="0" fontId="14" fillId="0" borderId="7" xfId="0" applyNumberFormat="1" applyFont="1" applyFill="1" applyBorder="1" applyAlignment="1" applyProtection="1">
      <alignment horizontal="right" vertical="top"/>
    </xf>
    <xf numFmtId="0" fontId="5" fillId="0" borderId="7" xfId="0" applyFont="1" applyBorder="1" applyAlignment="1" applyProtection="1">
      <alignment vertical="top"/>
      <protection hidden="1"/>
    </xf>
    <xf numFmtId="0" fontId="4" fillId="0" borderId="7" xfId="0" applyFont="1" applyBorder="1" applyAlignment="1" applyProtection="1">
      <alignment vertical="top"/>
      <protection hidden="1"/>
    </xf>
    <xf numFmtId="0" fontId="5" fillId="0" borderId="7" xfId="0" applyFont="1" applyBorder="1" applyAlignment="1" applyProtection="1">
      <alignment horizontal="right" vertical="top"/>
      <protection hidden="1"/>
    </xf>
    <xf numFmtId="0" fontId="60" fillId="0" borderId="0" xfId="0" applyFont="1" applyAlignment="1">
      <alignment vertical="center"/>
    </xf>
    <xf numFmtId="0" fontId="4" fillId="0" borderId="0" xfId="0" applyFont="1" applyBorder="1" applyAlignment="1">
      <alignment vertical="center"/>
    </xf>
    <xf numFmtId="0" fontId="60" fillId="0" borderId="0" xfId="0" applyFont="1" applyBorder="1" applyAlignment="1">
      <alignment vertical="center"/>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justify" vertical="center"/>
    </xf>
    <xf numFmtId="0"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vertical="center"/>
    </xf>
    <xf numFmtId="0" fontId="60"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61" fillId="0" borderId="0" xfId="0" applyFont="1" applyAlignment="1">
      <alignment vertical="center"/>
    </xf>
    <xf numFmtId="0" fontId="60" fillId="0" borderId="0" xfId="0" applyFont="1" applyAlignment="1">
      <alignment horizontal="center" vertical="center"/>
    </xf>
    <xf numFmtId="0" fontId="60" fillId="0" borderId="0" xfId="0" applyFont="1" applyBorder="1" applyAlignment="1">
      <alignment horizontal="left" vertical="center"/>
    </xf>
    <xf numFmtId="10" fontId="60" fillId="0" borderId="0" xfId="0" applyNumberFormat="1" applyFont="1" applyFill="1" applyBorder="1" applyAlignment="1">
      <alignment horizontal="center" vertical="center"/>
    </xf>
    <xf numFmtId="0" fontId="4" fillId="0" borderId="0" xfId="40" applyNumberFormat="1" applyFont="1" applyFill="1" applyBorder="1" applyAlignment="1" applyProtection="1">
      <alignment horizontal="center" vertical="center"/>
    </xf>
    <xf numFmtId="0" fontId="4" fillId="0" borderId="0" xfId="40" applyNumberFormat="1" applyFont="1" applyFill="1" applyBorder="1" applyAlignment="1" applyProtection="1">
      <alignment vertical="center" wrapText="1"/>
    </xf>
    <xf numFmtId="0" fontId="4" fillId="0" borderId="0" xfId="40" applyNumberFormat="1" applyFont="1" applyFill="1" applyBorder="1" applyAlignment="1" applyProtection="1">
      <alignment vertical="center"/>
    </xf>
    <xf numFmtId="0" fontId="4" fillId="0" borderId="0" xfId="0" applyFont="1" applyBorder="1" applyAlignment="1">
      <alignment horizontal="left" vertical="center"/>
    </xf>
    <xf numFmtId="10" fontId="4" fillId="0" borderId="0" xfId="0" applyNumberFormat="1" applyFont="1" applyBorder="1" applyAlignment="1">
      <alignment horizontal="center" vertical="center"/>
    </xf>
    <xf numFmtId="0" fontId="5" fillId="0" borderId="0" xfId="42" applyFont="1" applyAlignment="1" applyProtection="1">
      <alignment vertical="center"/>
      <protection hidden="1"/>
    </xf>
    <xf numFmtId="0" fontId="4" fillId="0" borderId="0" xfId="42" applyFont="1" applyAlignment="1" applyProtection="1">
      <alignment vertical="center"/>
      <protection hidden="1"/>
    </xf>
    <xf numFmtId="0" fontId="4" fillId="0" borderId="0" xfId="0" applyNumberFormat="1" applyFont="1" applyFill="1" applyBorder="1" applyAlignment="1" applyProtection="1">
      <alignment horizontal="left" vertical="center"/>
      <protection hidden="1"/>
    </xf>
    <xf numFmtId="0" fontId="60" fillId="0" borderId="0" xfId="42" applyFont="1" applyAlignment="1" applyProtection="1">
      <alignment vertical="center"/>
      <protection hidden="1"/>
    </xf>
    <xf numFmtId="0" fontId="4" fillId="0" borderId="0" xfId="42" applyFont="1" applyBorder="1" applyAlignment="1" applyProtection="1">
      <alignment horizontal="left" vertical="center"/>
      <protection hidden="1"/>
    </xf>
    <xf numFmtId="0" fontId="60" fillId="0" borderId="0" xfId="42" applyFont="1" applyBorder="1" applyAlignment="1" applyProtection="1">
      <alignment vertical="center"/>
      <protection hidden="1"/>
    </xf>
    <xf numFmtId="10" fontId="4" fillId="0" borderId="0" xfId="0" applyNumberFormat="1" applyFont="1" applyFill="1" applyBorder="1" applyAlignment="1">
      <alignment horizontal="center" vertical="center"/>
    </xf>
    <xf numFmtId="0" fontId="5" fillId="0" borderId="0" xfId="42" applyFont="1" applyFill="1" applyAlignment="1" applyProtection="1">
      <alignment vertical="center"/>
      <protection hidden="1"/>
    </xf>
    <xf numFmtId="0" fontId="4" fillId="0" borderId="0" xfId="42" applyFont="1" applyFill="1" applyAlignment="1" applyProtection="1">
      <alignment vertical="center"/>
      <protection hidden="1"/>
    </xf>
    <xf numFmtId="0" fontId="4" fillId="0" borderId="0" xfId="0" applyFont="1" applyBorder="1"/>
    <xf numFmtId="0" fontId="60" fillId="0" borderId="0" xfId="0" applyFont="1" applyBorder="1"/>
    <xf numFmtId="0" fontId="60" fillId="0" borderId="0" xfId="0" applyFont="1"/>
    <xf numFmtId="0" fontId="4" fillId="0" borderId="0" xfId="0" applyNumberFormat="1" applyFont="1" applyFill="1" applyBorder="1" applyAlignment="1" applyProtection="1">
      <alignment horizontal="center" vertical="center" wrapText="1"/>
    </xf>
    <xf numFmtId="0" fontId="4" fillId="0" borderId="0" xfId="45" applyFont="1" applyFill="1" applyBorder="1" applyAlignment="1" applyProtection="1">
      <alignment vertical="center" wrapText="1"/>
    </xf>
    <xf numFmtId="2" fontId="4" fillId="0" borderId="0" xfId="0" applyNumberFormat="1" applyFont="1" applyFill="1" applyBorder="1" applyAlignment="1" applyProtection="1">
      <alignment horizontal="right" vertical="center"/>
    </xf>
    <xf numFmtId="176" fontId="4" fillId="0" borderId="0" xfId="0" applyNumberFormat="1" applyFont="1" applyFill="1" applyBorder="1" applyAlignment="1" applyProtection="1">
      <alignment horizontal="justify" vertical="center"/>
      <protection hidden="1"/>
    </xf>
    <xf numFmtId="0" fontId="4" fillId="0" borderId="0" xfId="0" applyFont="1" applyAlignment="1" applyProtection="1">
      <alignment vertical="center"/>
    </xf>
    <xf numFmtId="0" fontId="4" fillId="0" borderId="0" xfId="0" applyFont="1" applyFill="1" applyBorder="1" applyAlignment="1" applyProtection="1">
      <alignment vertical="center"/>
      <protection hidden="1"/>
    </xf>
    <xf numFmtId="0" fontId="60" fillId="0" borderId="0" xfId="0" applyNumberFormat="1" applyFont="1" applyFill="1" applyBorder="1" applyAlignment="1" applyProtection="1">
      <alignment horizontal="center" vertical="center"/>
      <protection hidden="1"/>
    </xf>
    <xf numFmtId="0" fontId="60" fillId="0" borderId="0" xfId="0" applyNumberFormat="1" applyFont="1" applyFill="1" applyBorder="1" applyAlignment="1" applyProtection="1">
      <alignment horizontal="justify" vertical="center"/>
      <protection hidden="1"/>
    </xf>
    <xf numFmtId="0" fontId="60" fillId="0" borderId="0" xfId="0" applyNumberFormat="1" applyFont="1" applyFill="1" applyBorder="1" applyAlignment="1" applyProtection="1">
      <alignment vertical="center"/>
      <protection hidden="1"/>
    </xf>
    <xf numFmtId="14" fontId="4" fillId="0" borderId="0" xfId="0" applyNumberFormat="1" applyFont="1" applyFill="1" applyBorder="1" applyAlignment="1" applyProtection="1">
      <alignment horizontal="left" vertical="center"/>
    </xf>
    <xf numFmtId="0" fontId="4" fillId="0" borderId="0" xfId="0" applyFont="1" applyAlignment="1" applyProtection="1">
      <alignment horizontal="right" vertical="center"/>
    </xf>
    <xf numFmtId="0" fontId="4" fillId="0" borderId="0" xfId="40" applyNumberFormat="1" applyFont="1" applyFill="1" applyBorder="1" applyAlignment="1" applyProtection="1">
      <alignment horizontal="center" vertical="center"/>
      <protection hidden="1"/>
    </xf>
    <xf numFmtId="0" fontId="4" fillId="0" borderId="0" xfId="40" applyNumberFormat="1" applyFont="1" applyFill="1" applyBorder="1" applyAlignment="1" applyProtection="1">
      <alignment vertical="center" wrapText="1"/>
      <protection hidden="1"/>
    </xf>
    <xf numFmtId="0" fontId="4" fillId="0" borderId="0" xfId="40" applyNumberFormat="1" applyFont="1" applyFill="1" applyBorder="1" applyAlignment="1" applyProtection="1">
      <alignment vertical="center"/>
      <protection hidden="1"/>
    </xf>
    <xf numFmtId="0" fontId="4" fillId="0" borderId="0" xfId="0" applyFont="1" applyAlignment="1" applyProtection="1">
      <alignment horizontal="center" vertical="center"/>
      <protection hidden="1"/>
    </xf>
    <xf numFmtId="0" fontId="4" fillId="2" borderId="18" xfId="0" applyFont="1" applyFill="1" applyBorder="1" applyAlignment="1" applyProtection="1">
      <alignment horizontal="center" vertical="center"/>
      <protection locked="0" hidden="1"/>
    </xf>
    <xf numFmtId="0" fontId="4" fillId="0" borderId="0" xfId="0" applyFont="1" applyBorder="1" applyAlignment="1" applyProtection="1">
      <protection hidden="1"/>
    </xf>
    <xf numFmtId="0" fontId="5" fillId="0" borderId="0" xfId="0" applyFont="1" applyAlignment="1" applyProtection="1">
      <alignment horizontal="right" vertical="center" indent="1"/>
      <protection hidden="1"/>
    </xf>
    <xf numFmtId="0" fontId="5" fillId="0" borderId="7" xfId="0" applyNumberFormat="1" applyFont="1" applyFill="1" applyBorder="1" applyAlignment="1" applyProtection="1">
      <alignment horizontal="left" vertical="top"/>
    </xf>
    <xf numFmtId="0" fontId="5" fillId="0" borderId="7" xfId="0" applyNumberFormat="1" applyFont="1" applyFill="1" applyBorder="1" applyAlignment="1" applyProtection="1">
      <alignment horizontal="justify" vertical="top"/>
    </xf>
    <xf numFmtId="0" fontId="5" fillId="0" borderId="7" xfId="0" applyNumberFormat="1" applyFont="1" applyFill="1" applyBorder="1" applyAlignment="1" applyProtection="1">
      <alignment horizontal="center" vertical="top"/>
    </xf>
    <xf numFmtId="0" fontId="5" fillId="0" borderId="7" xfId="0" applyNumberFormat="1" applyFont="1" applyFill="1" applyBorder="1" applyAlignment="1" applyProtection="1">
      <alignment vertical="top"/>
    </xf>
    <xf numFmtId="0" fontId="5" fillId="0" borderId="7" xfId="0" applyNumberFormat="1" applyFont="1" applyFill="1" applyBorder="1" applyAlignment="1" applyProtection="1">
      <alignment horizontal="right" vertical="top"/>
    </xf>
    <xf numFmtId="0" fontId="21" fillId="0" borderId="18" xfId="0" applyFont="1" applyBorder="1" applyAlignment="1" applyProtection="1">
      <alignment horizontal="center" vertical="center" wrapText="1"/>
      <protection hidden="1"/>
    </xf>
    <xf numFmtId="0" fontId="5" fillId="0" borderId="7" xfId="28" applyFont="1" applyBorder="1" applyAlignment="1" applyProtection="1">
      <alignment vertical="center"/>
      <protection hidden="1"/>
    </xf>
    <xf numFmtId="0" fontId="4" fillId="0" borderId="7" xfId="28" applyFont="1" applyBorder="1" applyAlignment="1" applyProtection="1">
      <alignment vertical="center"/>
      <protection hidden="1"/>
    </xf>
    <xf numFmtId="0" fontId="5" fillId="0" borderId="7" xfId="28" applyFont="1" applyBorder="1" applyAlignment="1" applyProtection="1">
      <alignment horizontal="right" vertical="center"/>
      <protection hidden="1"/>
    </xf>
    <xf numFmtId="0" fontId="4" fillId="0" borderId="0" xfId="28" applyFont="1" applyAlignment="1" applyProtection="1">
      <alignment vertical="center"/>
      <protection hidden="1"/>
    </xf>
    <xf numFmtId="0" fontId="4" fillId="0" borderId="0" xfId="28" applyFont="1" applyProtection="1">
      <protection hidden="1"/>
    </xf>
    <xf numFmtId="0" fontId="18" fillId="0" borderId="0" xfId="28" applyFont="1" applyAlignment="1" applyProtection="1">
      <alignment vertical="center"/>
      <protection hidden="1"/>
    </xf>
    <xf numFmtId="0" fontId="5" fillId="0" borderId="0" xfId="28" applyFont="1" applyAlignment="1" applyProtection="1">
      <alignment horizontal="center" vertical="center"/>
      <protection hidden="1"/>
    </xf>
    <xf numFmtId="0" fontId="4" fillId="0" borderId="0" xfId="36" applyNumberFormat="1" applyFont="1" applyFill="1" applyBorder="1" applyAlignment="1" applyProtection="1">
      <alignment vertical="center"/>
      <protection hidden="1"/>
    </xf>
    <xf numFmtId="0" fontId="5" fillId="0" borderId="0" xfId="28" applyFont="1" applyAlignment="1" applyProtection="1">
      <alignment vertical="center"/>
      <protection hidden="1"/>
    </xf>
    <xf numFmtId="0" fontId="4" fillId="0" borderId="0" xfId="42" applyFont="1" applyBorder="1" applyAlignment="1" applyProtection="1">
      <alignment vertical="center"/>
      <protection hidden="1"/>
    </xf>
    <xf numFmtId="0" fontId="4" fillId="0" borderId="0" xfId="28" applyFont="1" applyAlignment="1" applyProtection="1">
      <alignment horizontal="justify" vertical="center"/>
      <protection hidden="1"/>
    </xf>
    <xf numFmtId="0" fontId="5" fillId="0" borderId="0" xfId="36" applyNumberFormat="1" applyFont="1" applyFill="1" applyBorder="1" applyAlignment="1" applyProtection="1">
      <alignment horizontal="left" vertical="center" indent="1"/>
      <protection hidden="1"/>
    </xf>
    <xf numFmtId="0" fontId="5" fillId="0" borderId="0" xfId="28" applyFont="1" applyAlignment="1" applyProtection="1">
      <alignment horizontal="justify" vertical="center" wrapText="1"/>
      <protection hidden="1"/>
    </xf>
    <xf numFmtId="0" fontId="4" fillId="0" borderId="0" xfId="36" applyNumberFormat="1" applyFont="1" applyFill="1" applyBorder="1" applyAlignment="1" applyProtection="1">
      <alignment horizontal="left" vertical="center" indent="1"/>
      <protection hidden="1"/>
    </xf>
    <xf numFmtId="0" fontId="4" fillId="0" borderId="0" xfId="36" applyNumberFormat="1" applyFont="1" applyFill="1" applyBorder="1" applyAlignment="1" applyProtection="1">
      <alignment horizontal="justify" vertical="center"/>
      <protection hidden="1"/>
    </xf>
    <xf numFmtId="0" fontId="4" fillId="0" borderId="0" xfId="42" applyFont="1" applyBorder="1" applyAlignment="1" applyProtection="1">
      <alignment horizontal="justify" vertical="center"/>
      <protection hidden="1"/>
    </xf>
    <xf numFmtId="0" fontId="4" fillId="0" borderId="0" xfId="28" applyFont="1" applyAlignment="1" applyProtection="1">
      <alignment horizontal="justify"/>
      <protection hidden="1"/>
    </xf>
    <xf numFmtId="0" fontId="4" fillId="0" borderId="0" xfId="42" applyFont="1" applyBorder="1" applyAlignment="1" applyProtection="1">
      <alignment horizontal="left" vertical="center" indent="1"/>
      <protection hidden="1"/>
    </xf>
    <xf numFmtId="0" fontId="4" fillId="0" borderId="0" xfId="28" applyFont="1" applyFill="1" applyAlignment="1" applyProtection="1">
      <alignment vertical="center"/>
      <protection hidden="1"/>
    </xf>
    <xf numFmtId="0" fontId="5" fillId="0" borderId="18" xfId="28" applyFont="1" applyBorder="1" applyAlignment="1" applyProtection="1">
      <alignment horizontal="center" vertical="center"/>
      <protection hidden="1"/>
    </xf>
    <xf numFmtId="0" fontId="4" fillId="0" borderId="18" xfId="28" applyFont="1" applyBorder="1" applyAlignment="1" applyProtection="1">
      <alignment horizontal="center" vertical="center"/>
      <protection hidden="1"/>
    </xf>
    <xf numFmtId="0" fontId="4" fillId="2" borderId="18" xfId="28" applyFont="1" applyFill="1" applyBorder="1" applyAlignment="1" applyProtection="1">
      <alignment horizontal="left" vertical="center"/>
      <protection locked="0" hidden="1"/>
    </xf>
    <xf numFmtId="0" fontId="4" fillId="2" borderId="18" xfId="28" applyFont="1" applyFill="1" applyBorder="1" applyAlignment="1" applyProtection="1">
      <alignment horizontal="justify" vertical="center"/>
      <protection locked="0" hidden="1"/>
    </xf>
    <xf numFmtId="0" fontId="4" fillId="0" borderId="0" xfId="28" applyFont="1" applyAlignment="1" applyProtection="1">
      <alignment vertical="center"/>
      <protection locked="0" hidden="1"/>
    </xf>
    <xf numFmtId="0" fontId="5" fillId="0" borderId="0" xfId="28" applyFont="1" applyAlignment="1" applyProtection="1">
      <alignment horizontal="right" vertical="center" indent="1"/>
      <protection hidden="1"/>
    </xf>
    <xf numFmtId="0" fontId="5" fillId="0" borderId="0" xfId="28" applyFont="1" applyAlignment="1" applyProtection="1">
      <alignment horizontal="left" vertical="center"/>
      <protection hidden="1"/>
    </xf>
    <xf numFmtId="176" fontId="5" fillId="0" borderId="0" xfId="28" applyNumberFormat="1" applyFont="1" applyAlignment="1" applyProtection="1">
      <alignment horizontal="left" vertical="center" indent="1"/>
      <protection hidden="1"/>
    </xf>
    <xf numFmtId="0" fontId="5" fillId="0" borderId="0" xfId="28"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62" fillId="0" borderId="0" xfId="28" applyFont="1" applyAlignment="1" applyProtection="1">
      <alignment vertical="center"/>
      <protection hidden="1"/>
    </xf>
    <xf numFmtId="0" fontId="62" fillId="0" borderId="0" xfId="28" applyFont="1" applyAlignment="1" applyProtection="1">
      <alignment horizontal="right" vertical="center"/>
      <protection hidden="1"/>
    </xf>
    <xf numFmtId="0" fontId="62" fillId="0" borderId="0" xfId="28" applyFont="1" applyFill="1" applyBorder="1" applyAlignment="1" applyProtection="1">
      <alignment horizontal="center" vertical="center"/>
      <protection hidden="1"/>
    </xf>
    <xf numFmtId="0" fontId="60" fillId="0" borderId="0" xfId="28" applyFont="1" applyFill="1" applyBorder="1" applyAlignment="1" applyProtection="1">
      <alignment vertical="center"/>
      <protection locked="0" hidden="1"/>
    </xf>
    <xf numFmtId="0" fontId="60" fillId="0" borderId="0" xfId="28" applyFont="1" applyAlignment="1" applyProtection="1">
      <alignment vertical="center"/>
      <protection hidden="1"/>
    </xf>
    <xf numFmtId="176" fontId="62" fillId="0" borderId="0" xfId="28" applyNumberFormat="1" applyFont="1" applyAlignment="1" applyProtection="1">
      <alignment horizontal="left" vertical="center" indent="1"/>
      <protection hidden="1"/>
    </xf>
    <xf numFmtId="0" fontId="60" fillId="0" borderId="0" xfId="28" applyFont="1" applyAlignment="1" applyProtection="1">
      <alignment horizontal="right" vertical="center"/>
      <protection hidden="1"/>
    </xf>
    <xf numFmtId="0" fontId="5" fillId="0" borderId="7" xfId="28" applyFont="1" applyBorder="1" applyAlignment="1" applyProtection="1">
      <alignment vertical="top"/>
      <protection hidden="1"/>
    </xf>
    <xf numFmtId="0" fontId="4" fillId="0" borderId="7" xfId="28" applyFont="1" applyBorder="1" applyAlignment="1" applyProtection="1">
      <alignment vertical="top"/>
      <protection hidden="1"/>
    </xf>
    <xf numFmtId="0" fontId="5" fillId="0" borderId="7" xfId="28" applyFont="1" applyBorder="1" applyAlignment="1" applyProtection="1">
      <alignment horizontal="right" vertical="top"/>
      <protection hidden="1"/>
    </xf>
    <xf numFmtId="0" fontId="5" fillId="0" borderId="18" xfId="28" applyFont="1" applyBorder="1" applyAlignment="1" applyProtection="1">
      <alignment horizontal="center" vertical="center" wrapText="1"/>
      <protection hidden="1"/>
    </xf>
    <xf numFmtId="0" fontId="4" fillId="0" borderId="41" xfId="28" applyFont="1" applyBorder="1" applyAlignment="1" applyProtection="1">
      <alignment horizontal="center" vertical="top" wrapText="1"/>
      <protection hidden="1"/>
    </xf>
    <xf numFmtId="0" fontId="4" fillId="2" borderId="41" xfId="28" applyFont="1" applyFill="1" applyBorder="1" applyAlignment="1" applyProtection="1">
      <alignment vertical="top" wrapText="1"/>
      <protection locked="0" hidden="1"/>
    </xf>
    <xf numFmtId="0" fontId="4" fillId="0" borderId="42" xfId="28" applyFont="1" applyBorder="1" applyAlignment="1" applyProtection="1">
      <alignment horizontal="center" vertical="top" wrapText="1"/>
      <protection hidden="1"/>
    </xf>
    <xf numFmtId="0" fontId="4" fillId="2" borderId="4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 fillId="0" borderId="43" xfId="28" applyFont="1" applyBorder="1" applyAlignment="1" applyProtection="1">
      <alignment horizontal="center" vertical="top" wrapText="1"/>
      <protection hidden="1"/>
    </xf>
    <xf numFmtId="0" fontId="4" fillId="2" borderId="4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 fillId="0" borderId="9" xfId="28" applyFont="1" applyFill="1" applyBorder="1" applyAlignment="1" applyProtection="1">
      <alignment horizontal="center" vertical="top" wrapText="1"/>
      <protection hidden="1"/>
    </xf>
    <xf numFmtId="0" fontId="4" fillId="0" borderId="9" xfId="28" applyFont="1" applyFill="1" applyBorder="1" applyAlignment="1" applyProtection="1">
      <alignment vertical="top" wrapText="1"/>
      <protection hidden="1"/>
    </xf>
    <xf numFmtId="0" fontId="4"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 fillId="0" borderId="19" xfId="28" applyFont="1" applyBorder="1" applyAlignment="1" applyProtection="1">
      <alignment horizontal="center" vertical="center"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4" fillId="0" borderId="44" xfId="28" applyFont="1" applyFill="1" applyBorder="1" applyAlignment="1" applyProtection="1">
      <alignment horizontal="center" vertical="top" wrapText="1"/>
      <protection hidden="1"/>
    </xf>
    <xf numFmtId="0" fontId="4" fillId="2" borderId="44" xfId="28" applyFont="1" applyFill="1" applyBorder="1" applyAlignment="1" applyProtection="1">
      <alignment vertical="top" wrapText="1"/>
      <protection hidden="1"/>
    </xf>
    <xf numFmtId="0" fontId="4" fillId="0" borderId="43" xfId="28" applyFont="1" applyFill="1" applyBorder="1" applyAlignment="1" applyProtection="1">
      <alignment horizontal="center" vertical="top" wrapText="1"/>
      <protection hidden="1"/>
    </xf>
    <xf numFmtId="0" fontId="4" fillId="2" borderId="43" xfId="28" applyFont="1" applyFill="1" applyBorder="1" applyAlignment="1" applyProtection="1">
      <alignment vertical="top" wrapText="1"/>
      <protection hidden="1"/>
    </xf>
    <xf numFmtId="0" fontId="4" fillId="0" borderId="0" xfId="28" applyFont="1" applyBorder="1" applyAlignment="1" applyProtection="1">
      <alignment vertical="center"/>
      <protection hidden="1"/>
    </xf>
    <xf numFmtId="0" fontId="62" fillId="0" borderId="0" xfId="28" applyFont="1" applyBorder="1" applyAlignment="1" applyProtection="1">
      <alignment horizontal="center" vertical="center" wrapText="1"/>
      <protection hidden="1"/>
    </xf>
    <xf numFmtId="0" fontId="5" fillId="2" borderId="1" xfId="28" applyFont="1" applyFill="1" applyBorder="1" applyAlignment="1" applyProtection="1">
      <alignment horizontal="center" vertical="center"/>
      <protection locked="0" hidden="1"/>
    </xf>
    <xf numFmtId="0" fontId="5" fillId="2" borderId="1" xfId="28" applyFont="1" applyFill="1" applyBorder="1" applyAlignment="1" applyProtection="1">
      <alignment horizontal="center" vertical="center" wrapText="1"/>
      <protection locked="0" hidden="1"/>
    </xf>
    <xf numFmtId="0" fontId="5" fillId="2" borderId="42" xfId="28" applyFont="1" applyFill="1" applyBorder="1" applyAlignment="1" applyProtection="1">
      <alignment horizontal="center" vertical="center"/>
      <protection locked="0" hidden="1"/>
    </xf>
    <xf numFmtId="0" fontId="5" fillId="2" borderId="42" xfId="28" applyFont="1" applyFill="1" applyBorder="1" applyAlignment="1" applyProtection="1">
      <alignment horizontal="center" vertical="center" wrapText="1"/>
      <protection locked="0" hidden="1"/>
    </xf>
    <xf numFmtId="0" fontId="5" fillId="2" borderId="43" xfId="28" applyFont="1" applyFill="1" applyBorder="1" applyAlignment="1" applyProtection="1">
      <alignment horizontal="center" vertical="center"/>
      <protection locked="0" hidden="1"/>
    </xf>
    <xf numFmtId="0" fontId="5" fillId="2" borderId="43" xfId="28" applyFont="1" applyFill="1" applyBorder="1" applyAlignment="1" applyProtection="1">
      <alignment horizontal="center" vertical="center" wrapText="1"/>
      <protection locked="0" hidden="1"/>
    </xf>
    <xf numFmtId="0" fontId="5" fillId="0" borderId="0" xfId="28" applyFont="1" applyBorder="1" applyAlignment="1" applyProtection="1">
      <alignment horizontal="right" vertical="center" indent="1"/>
      <protection hidden="1"/>
    </xf>
    <xf numFmtId="0" fontId="60" fillId="0" borderId="0" xfId="28" applyFont="1" applyAlignment="1" applyProtection="1">
      <alignment horizontal="center"/>
      <protection hidden="1"/>
    </xf>
    <xf numFmtId="0" fontId="4" fillId="2" borderId="18" xfId="28" applyFont="1" applyFill="1" applyBorder="1" applyAlignment="1" applyProtection="1">
      <alignment horizontal="center" vertical="center" wrapText="1"/>
      <protection locked="0" hidden="1"/>
    </xf>
    <xf numFmtId="0" fontId="4"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 fillId="0" borderId="0" xfId="28" applyFont="1" applyBorder="1" applyProtection="1">
      <protection hidden="1"/>
    </xf>
    <xf numFmtId="0" fontId="4" fillId="0" borderId="0" xfId="28" applyFont="1" applyAlignment="1" applyProtection="1">
      <alignment horizontal="left" vertical="center" indent="1"/>
      <protection hidden="1"/>
    </xf>
    <xf numFmtId="0" fontId="14" fillId="0" borderId="18" xfId="28" applyFont="1" applyBorder="1" applyAlignment="1" applyProtection="1">
      <alignment horizontal="center" vertical="center" wrapText="1"/>
      <protection hidden="1"/>
    </xf>
    <xf numFmtId="0" fontId="14" fillId="0" borderId="18" xfId="28" applyFont="1" applyBorder="1" applyAlignment="1" applyProtection="1">
      <alignment vertical="center" wrapText="1"/>
      <protection hidden="1"/>
    </xf>
    <xf numFmtId="0" fontId="5" fillId="0" borderId="0" xfId="42" applyFont="1" applyFill="1" applyAlignment="1" applyProtection="1">
      <alignment vertical="top"/>
      <protection hidden="1"/>
    </xf>
    <xf numFmtId="0" fontId="4" fillId="0" borderId="0" xfId="28" applyFont="1" applyAlignment="1" applyProtection="1">
      <alignment horizontal="left" vertical="top" wrapText="1"/>
      <protection hidden="1"/>
    </xf>
    <xf numFmtId="0" fontId="4" fillId="0" borderId="18" xfId="28" applyFont="1" applyBorder="1" applyAlignment="1" applyProtection="1">
      <alignment horizontal="center" vertical="top" wrapText="1"/>
      <protection hidden="1"/>
    </xf>
    <xf numFmtId="0" fontId="4" fillId="0" borderId="0" xfId="28" applyFont="1" applyBorder="1" applyAlignment="1" applyProtection="1">
      <alignment horizontal="center" vertical="top" wrapText="1"/>
      <protection hidden="1"/>
    </xf>
    <xf numFmtId="0" fontId="4" fillId="0" borderId="0" xfId="28" applyFont="1" applyBorder="1" applyAlignment="1" applyProtection="1">
      <alignment horizontal="left" vertical="top" wrapText="1"/>
      <protection hidden="1"/>
    </xf>
    <xf numFmtId="0" fontId="5" fillId="0" borderId="0" xfId="36" applyNumberFormat="1" applyFont="1" applyFill="1" applyBorder="1" applyAlignment="1" applyProtection="1">
      <alignment horizontal="left" vertical="center"/>
      <protection hidden="1"/>
    </xf>
    <xf numFmtId="0" fontId="4" fillId="2" borderId="18" xfId="28" applyFont="1" applyFill="1" applyBorder="1" applyAlignment="1" applyProtection="1">
      <alignment horizontal="left" vertical="top" wrapText="1"/>
      <protection locked="0" hidden="1"/>
    </xf>
    <xf numFmtId="0" fontId="4" fillId="0" borderId="18" xfId="28" applyFont="1" applyBorder="1" applyAlignment="1" applyProtection="1">
      <alignment vertical="center"/>
      <protection locked="0" hidden="1"/>
    </xf>
    <xf numFmtId="0" fontId="5" fillId="0" borderId="0" xfId="28" applyFont="1" applyBorder="1" applyAlignment="1" applyProtection="1">
      <alignment horizontal="center" vertical="center"/>
      <protection hidden="1"/>
    </xf>
    <xf numFmtId="0" fontId="60" fillId="2" borderId="18" xfId="28" applyFont="1" applyFill="1" applyBorder="1" applyAlignment="1" applyProtection="1">
      <alignment horizontal="left" vertical="top" wrapText="1"/>
      <protection locked="0" hidden="1"/>
    </xf>
    <xf numFmtId="0" fontId="5" fillId="0" borderId="0" xfId="28" applyFont="1" applyBorder="1" applyAlignment="1" applyProtection="1">
      <alignment horizontal="center" vertical="center" wrapText="1"/>
      <protection hidden="1"/>
    </xf>
    <xf numFmtId="0" fontId="5" fillId="0" borderId="0" xfId="28" applyFont="1" applyBorder="1" applyAlignment="1" applyProtection="1">
      <alignment horizontal="left" vertical="center" wrapText="1"/>
      <protection hidden="1"/>
    </xf>
    <xf numFmtId="0" fontId="21" fillId="0" borderId="18" xfId="28" applyFont="1" applyBorder="1" applyAlignment="1" applyProtection="1">
      <alignment horizontal="center" vertical="center" wrapText="1"/>
      <protection hidden="1"/>
    </xf>
    <xf numFmtId="0" fontId="4" fillId="0" borderId="0" xfId="28" applyFont="1" applyAlignment="1" applyProtection="1">
      <alignment horizontal="center" vertical="center"/>
      <protection hidden="1"/>
    </xf>
    <xf numFmtId="0" fontId="5" fillId="0" borderId="0" xfId="28" applyFont="1" applyProtection="1">
      <protection hidden="1"/>
    </xf>
    <xf numFmtId="0" fontId="4" fillId="0" borderId="0"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4" fillId="2" borderId="18" xfId="28" applyFont="1" applyFill="1" applyBorder="1" applyAlignment="1" applyProtection="1">
      <alignment horizontal="left" vertical="center" wrapText="1"/>
      <protection locked="0" hidden="1"/>
    </xf>
    <xf numFmtId="0" fontId="5" fillId="0" borderId="0" xfId="28" applyFont="1" applyAlignment="1" applyProtection="1">
      <alignment horizontal="justify" vertical="center"/>
      <protection hidden="1"/>
    </xf>
    <xf numFmtId="0" fontId="4" fillId="0" borderId="0" xfId="42" applyFont="1" applyFill="1" applyBorder="1" applyAlignment="1" applyProtection="1">
      <alignment horizontal="left" vertical="center" indent="1"/>
      <protection hidden="1"/>
    </xf>
    <xf numFmtId="0" fontId="4" fillId="0" borderId="0" xfId="28" applyFont="1" applyBorder="1" applyAlignment="1" applyProtection="1">
      <alignment horizontal="justify" vertical="top" wrapText="1"/>
      <protection hidden="1"/>
    </xf>
    <xf numFmtId="0" fontId="4" fillId="0" borderId="7" xfId="28" applyFont="1" applyBorder="1" applyAlignment="1" applyProtection="1">
      <alignment horizontal="center" vertical="top" wrapText="1"/>
      <protection hidden="1"/>
    </xf>
    <xf numFmtId="0" fontId="4" fillId="0" borderId="18" xfId="28" applyFont="1" applyBorder="1" applyAlignment="1" applyProtection="1">
      <alignment horizontal="left" vertical="top" wrapText="1" indent="2"/>
      <protection hidden="1"/>
    </xf>
    <xf numFmtId="0" fontId="4" fillId="0" borderId="18" xfId="28" applyFont="1" applyFill="1" applyBorder="1" applyAlignment="1" applyProtection="1">
      <alignment vertical="center" wrapText="1"/>
      <protection hidden="1"/>
    </xf>
    <xf numFmtId="0" fontId="4" fillId="0" borderId="19" xfId="28" applyFont="1" applyBorder="1" applyAlignment="1" applyProtection="1">
      <alignment horizontal="left" vertical="center" wrapText="1" indent="2"/>
      <protection hidden="1"/>
    </xf>
    <xf numFmtId="0" fontId="4" fillId="0" borderId="13" xfId="28" applyFont="1" applyBorder="1" applyAlignment="1" applyProtection="1">
      <alignment vertical="center" wrapText="1"/>
      <protection hidden="1"/>
    </xf>
    <xf numFmtId="0" fontId="4" fillId="0" borderId="20" xfId="28" applyFont="1" applyBorder="1" applyAlignment="1" applyProtection="1">
      <alignment horizontal="left" vertical="center" wrapText="1" indent="2"/>
      <protection hidden="1"/>
    </xf>
    <xf numFmtId="0" fontId="4" fillId="2" borderId="42" xfId="28" applyFont="1" applyFill="1" applyBorder="1" applyAlignment="1" applyProtection="1">
      <alignment horizontal="left" vertical="center" wrapText="1"/>
      <protection locked="0" hidden="1"/>
    </xf>
    <xf numFmtId="0" fontId="4" fillId="2" borderId="44" xfId="28" applyFont="1" applyFill="1" applyBorder="1" applyAlignment="1" applyProtection="1">
      <alignment horizontal="left" vertical="center" wrapText="1"/>
      <protection locked="0" hidden="1"/>
    </xf>
    <xf numFmtId="0" fontId="4" fillId="2" borderId="43" xfId="28" applyFont="1" applyFill="1" applyBorder="1" applyAlignment="1" applyProtection="1">
      <alignment horizontal="left" vertical="center" wrapText="1"/>
      <protection locked="0" hidden="1"/>
    </xf>
    <xf numFmtId="0" fontId="4" fillId="0" borderId="18" xfId="28" applyFont="1" applyBorder="1" applyAlignment="1" applyProtection="1">
      <alignment horizontal="left" vertical="center" wrapText="1" indent="2"/>
      <protection hidden="1"/>
    </xf>
    <xf numFmtId="0" fontId="4" fillId="0" borderId="20" xfId="28" applyFont="1" applyBorder="1" applyAlignment="1" applyProtection="1">
      <alignment horizontal="center" vertical="center" wrapText="1"/>
      <protection hidden="1"/>
    </xf>
    <xf numFmtId="0" fontId="4" fillId="2" borderId="1" xfId="28" applyFont="1" applyFill="1" applyBorder="1" applyAlignment="1" applyProtection="1">
      <alignment horizontal="left" vertical="center" wrapText="1"/>
      <protection locked="0" hidden="1"/>
    </xf>
    <xf numFmtId="0" fontId="4" fillId="0" borderId="41" xfId="28" applyFont="1" applyFill="1" applyBorder="1" applyAlignment="1" applyProtection="1">
      <alignment horizontal="left" vertical="center" wrapText="1"/>
      <protection hidden="1"/>
    </xf>
    <xf numFmtId="0" fontId="4" fillId="0" borderId="0" xfId="28" applyFont="1" applyBorder="1" applyAlignment="1" applyProtection="1">
      <alignment vertical="center" wrapText="1"/>
      <protection hidden="1"/>
    </xf>
    <xf numFmtId="0" fontId="4" fillId="0" borderId="20" xfId="28" applyFont="1" applyFill="1" applyBorder="1" applyAlignment="1" applyProtection="1">
      <alignment horizontal="center" vertical="center" wrapText="1"/>
      <protection hidden="1"/>
    </xf>
    <xf numFmtId="0" fontId="5" fillId="0" borderId="18" xfId="28" applyFont="1" applyBorder="1" applyAlignment="1" applyProtection="1">
      <alignment horizontal="center"/>
      <protection locked="0" hidden="1"/>
    </xf>
    <xf numFmtId="0" fontId="4" fillId="0" borderId="0" xfId="28" applyFont="1" applyFill="1" applyBorder="1" applyAlignment="1" applyProtection="1">
      <alignment vertical="center" wrapText="1"/>
      <protection hidden="1"/>
    </xf>
    <xf numFmtId="0" fontId="4" fillId="0" borderId="0" xfId="28" applyFont="1" applyAlignment="1" applyProtection="1">
      <alignment horizontal="right" vertical="center"/>
      <protection hidden="1"/>
    </xf>
    <xf numFmtId="0" fontId="5" fillId="0" borderId="0" xfId="28" applyFont="1" applyAlignment="1" applyProtection="1">
      <alignment horizontal="right" vertical="center"/>
      <protection hidden="1"/>
    </xf>
    <xf numFmtId="176" fontId="5" fillId="0" borderId="0" xfId="28" applyNumberFormat="1" applyFont="1" applyFill="1" applyAlignment="1" applyProtection="1">
      <alignment horizontal="left" vertical="center" indent="1"/>
      <protection hidden="1"/>
    </xf>
    <xf numFmtId="0" fontId="5" fillId="0" borderId="0" xfId="28" applyFont="1" applyFill="1" applyAlignment="1" applyProtection="1">
      <alignment horizontal="left" vertical="center" indent="1"/>
      <protection hidden="1"/>
    </xf>
    <xf numFmtId="0" fontId="4" fillId="0" borderId="0" xfId="28" applyFont="1" applyFill="1" applyAlignment="1" applyProtection="1">
      <alignment horizontal="left" vertical="center"/>
      <protection hidden="1"/>
    </xf>
    <xf numFmtId="0" fontId="60" fillId="0" borderId="0" xfId="28" applyFont="1" applyAlignment="1" applyProtection="1">
      <alignment horizontal="center" vertical="center"/>
      <protection hidden="1"/>
    </xf>
    <xf numFmtId="165" fontId="4" fillId="0" borderId="0" xfId="28" applyNumberFormat="1" applyFont="1" applyAlignment="1" applyProtection="1">
      <alignment horizontal="center"/>
      <protection hidden="1"/>
    </xf>
    <xf numFmtId="0" fontId="4" fillId="0" borderId="0" xfId="28" applyFont="1" applyAlignment="1" applyProtection="1">
      <alignment horizontal="left"/>
      <protection hidden="1"/>
    </xf>
    <xf numFmtId="0" fontId="4" fillId="0" borderId="0" xfId="28" applyFont="1" applyAlignment="1" applyProtection="1">
      <alignment horizontal="center" vertical="top"/>
      <protection hidden="1"/>
    </xf>
    <xf numFmtId="0" fontId="5" fillId="0" borderId="18" xfId="28" applyFont="1" applyBorder="1" applyAlignment="1" applyProtection="1">
      <alignment horizontal="center"/>
      <protection hidden="1"/>
    </xf>
    <xf numFmtId="0" fontId="4" fillId="0" borderId="0" xfId="28" applyFont="1" applyBorder="1" applyAlignment="1" applyProtection="1">
      <alignment horizontal="justify" vertical="center" wrapText="1"/>
      <protection hidden="1"/>
    </xf>
    <xf numFmtId="0" fontId="4" fillId="0" borderId="0" xfId="28" applyFont="1" applyFill="1" applyBorder="1" applyAlignment="1" applyProtection="1">
      <alignment horizontal="left" vertical="center"/>
      <protection hidden="1"/>
    </xf>
    <xf numFmtId="0" fontId="4" fillId="0" borderId="0" xfId="28" quotePrefix="1" applyFont="1" applyAlignment="1" applyProtection="1">
      <alignment horizontal="right" vertical="center"/>
      <protection hidden="1"/>
    </xf>
    <xf numFmtId="0" fontId="4" fillId="0" borderId="4" xfId="28" applyFont="1" applyBorder="1" applyAlignment="1" applyProtection="1">
      <alignment horizontal="left" vertical="center" wrapText="1"/>
      <protection hidden="1"/>
    </xf>
    <xf numFmtId="0" fontId="4" fillId="0" borderId="5" xfId="28" applyFont="1" applyBorder="1" applyAlignment="1" applyProtection="1">
      <alignment horizontal="left"/>
      <protection hidden="1"/>
    </xf>
    <xf numFmtId="0" fontId="4" fillId="0" borderId="6" xfId="28" applyFont="1" applyBorder="1" applyAlignment="1" applyProtection="1">
      <alignment horizontal="left" vertical="center" wrapText="1"/>
      <protection hidden="1"/>
    </xf>
    <xf numFmtId="0" fontId="4" fillId="0" borderId="8" xfId="28" applyFont="1" applyBorder="1" applyAlignment="1" applyProtection="1">
      <alignment horizontal="left"/>
      <protection hidden="1"/>
    </xf>
    <xf numFmtId="0" fontId="4" fillId="0" borderId="0" xfId="28" quotePrefix="1" applyFont="1" applyAlignment="1" applyProtection="1">
      <alignment horizontal="right" vertical="top"/>
      <protection hidden="1"/>
    </xf>
    <xf numFmtId="0" fontId="4" fillId="2" borderId="18" xfId="28" applyFont="1" applyFill="1" applyBorder="1" applyAlignment="1" applyProtection="1">
      <alignment horizontal="center" vertical="top" wrapText="1"/>
      <protection locked="0" hidden="1"/>
    </xf>
    <xf numFmtId="0" fontId="5" fillId="0" borderId="0" xfId="28" applyFont="1" applyAlignment="1" applyProtection="1">
      <alignment horizontal="left"/>
      <protection hidden="1"/>
    </xf>
    <xf numFmtId="0" fontId="4" fillId="0" borderId="18" xfId="28" applyFont="1" applyFill="1" applyBorder="1" applyAlignment="1" applyProtection="1">
      <alignment horizontal="center" vertical="top" wrapText="1"/>
      <protection hidden="1"/>
    </xf>
    <xf numFmtId="0" fontId="5" fillId="0" borderId="0" xfId="28" applyFont="1" applyBorder="1" applyAlignment="1" applyProtection="1">
      <alignment horizontal="left"/>
      <protection hidden="1"/>
    </xf>
    <xf numFmtId="0" fontId="4" fillId="0" borderId="0" xfId="28" applyFont="1" applyAlignment="1" applyProtection="1">
      <alignment horizontal="center"/>
      <protection hidden="1"/>
    </xf>
    <xf numFmtId="0" fontId="4" fillId="0" borderId="0" xfId="28" applyFont="1" applyBorder="1" applyAlignment="1" applyProtection="1">
      <protection hidden="1"/>
    </xf>
    <xf numFmtId="0" fontId="4" fillId="0" borderId="0" xfId="28" applyFont="1" applyAlignment="1" applyProtection="1">
      <alignment vertical="center" wrapText="1"/>
      <protection hidden="1"/>
    </xf>
    <xf numFmtId="0" fontId="5" fillId="0" borderId="18" xfId="28" applyFont="1" applyBorder="1" applyAlignment="1" applyProtection="1">
      <alignment horizontal="justify" vertical="center" wrapText="1"/>
      <protection hidden="1"/>
    </xf>
    <xf numFmtId="0" fontId="4" fillId="2" borderId="18" xfId="28" applyFont="1" applyFill="1" applyBorder="1" applyAlignment="1" applyProtection="1">
      <alignment horizontal="right" vertical="center" wrapText="1"/>
      <protection locked="0" hidden="1"/>
    </xf>
    <xf numFmtId="0" fontId="4" fillId="0" borderId="0" xfId="28" applyFont="1" applyBorder="1" applyAlignment="1" applyProtection="1">
      <alignment vertical="top" wrapText="1"/>
      <protection hidden="1"/>
    </xf>
    <xf numFmtId="0" fontId="5" fillId="0" borderId="0" xfId="28" applyFont="1" applyAlignment="1" applyProtection="1">
      <alignment vertical="center" wrapText="1"/>
      <protection hidden="1"/>
    </xf>
    <xf numFmtId="0" fontId="4" fillId="0" borderId="0" xfId="42" applyFont="1" applyFill="1" applyAlignment="1" applyProtection="1">
      <alignment vertical="center" wrapText="1"/>
      <protection hidden="1"/>
    </xf>
    <xf numFmtId="0" fontId="65" fillId="2" borderId="18" xfId="42" applyFont="1" applyFill="1" applyBorder="1" applyAlignment="1" applyProtection="1">
      <alignment horizontal="left" vertical="center" wrapText="1"/>
      <protection locked="0" hidden="1"/>
    </xf>
    <xf numFmtId="176" fontId="5" fillId="0" borderId="0" xfId="28" applyNumberFormat="1" applyFont="1" applyAlignment="1" applyProtection="1">
      <alignment vertical="center"/>
      <protection hidden="1"/>
    </xf>
    <xf numFmtId="0" fontId="4" fillId="0" borderId="0" xfId="28" applyFont="1" applyAlignment="1" applyProtection="1">
      <protection hidden="1"/>
    </xf>
    <xf numFmtId="0" fontId="4" fillId="0" borderId="0" xfId="28" applyFont="1" applyAlignment="1" applyProtection="1">
      <alignment horizontal="right" vertical="top" wrapText="1"/>
      <protection hidden="1"/>
    </xf>
    <xf numFmtId="0" fontId="4" fillId="0" borderId="18" xfId="42"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horizontal="left" vertical="center"/>
      <protection hidden="1"/>
    </xf>
    <xf numFmtId="0" fontId="4" fillId="0" borderId="0" xfId="35" applyFont="1" applyProtection="1">
      <protection hidden="1"/>
    </xf>
    <xf numFmtId="0" fontId="4" fillId="0" borderId="0" xfId="35" applyFont="1" applyBorder="1" applyProtection="1">
      <protection hidden="1"/>
    </xf>
    <xf numFmtId="0" fontId="4" fillId="0" borderId="0" xfId="35" applyFont="1" applyBorder="1" applyAlignment="1" applyProtection="1">
      <alignment horizontal="center" vertical="center"/>
      <protection hidden="1"/>
    </xf>
    <xf numFmtId="0" fontId="4" fillId="0" borderId="0" xfId="35" applyFont="1" applyAlignment="1" applyProtection="1">
      <alignment horizontal="center" vertical="center"/>
      <protection hidden="1"/>
    </xf>
    <xf numFmtId="0" fontId="5" fillId="0" borderId="0" xfId="35" applyFont="1" applyAlignment="1" applyProtection="1">
      <alignment horizontal="left" vertical="center"/>
      <protection hidden="1"/>
    </xf>
    <xf numFmtId="0" fontId="5" fillId="0" borderId="18" xfId="35" applyFont="1" applyBorder="1" applyAlignment="1" applyProtection="1">
      <alignment horizontal="left" vertical="center"/>
      <protection locked="0" hidden="1"/>
    </xf>
    <xf numFmtId="0" fontId="4" fillId="0" borderId="18" xfId="35" applyFont="1" applyBorder="1" applyAlignment="1" applyProtection="1">
      <alignment horizontal="center" vertical="center"/>
      <protection hidden="1"/>
    </xf>
    <xf numFmtId="0" fontId="4" fillId="0" borderId="0" xfId="35" applyFont="1" applyAlignment="1" applyProtection="1">
      <alignment vertical="top" wrapText="1"/>
      <protection hidden="1"/>
    </xf>
    <xf numFmtId="0" fontId="4" fillId="0" borderId="0" xfId="35" applyFont="1" applyBorder="1" applyAlignment="1" applyProtection="1">
      <alignment horizontal="left" vertical="center"/>
      <protection hidden="1"/>
    </xf>
    <xf numFmtId="0" fontId="4" fillId="0" borderId="0" xfId="35" applyFont="1" applyBorder="1" applyAlignment="1" applyProtection="1">
      <alignment vertical="center"/>
      <protection hidden="1"/>
    </xf>
    <xf numFmtId="0" fontId="4" fillId="0" borderId="0" xfId="35" applyFont="1" applyFill="1" applyBorder="1" applyAlignment="1" applyProtection="1">
      <alignment vertical="center"/>
      <protection hidden="1"/>
    </xf>
    <xf numFmtId="0" fontId="4" fillId="0" borderId="0" xfId="35" applyFont="1" applyBorder="1" applyAlignment="1" applyProtection="1">
      <alignment horizontal="center" vertical="center" wrapText="1"/>
      <protection hidden="1"/>
    </xf>
    <xf numFmtId="0" fontId="4" fillId="6" borderId="18" xfId="35" applyFont="1" applyFill="1" applyBorder="1" applyAlignment="1" applyProtection="1">
      <alignment vertical="center"/>
      <protection locked="0" hidden="1"/>
    </xf>
    <xf numFmtId="0" fontId="4" fillId="0" borderId="0" xfId="35" applyFont="1" applyFill="1" applyBorder="1" applyAlignment="1" applyProtection="1">
      <alignment horizontal="left" vertical="top" wrapText="1"/>
      <protection hidden="1"/>
    </xf>
    <xf numFmtId="0" fontId="4" fillId="0" borderId="11" xfId="35" applyFont="1" applyBorder="1" applyAlignment="1" applyProtection="1">
      <alignment vertical="center"/>
      <protection hidden="1"/>
    </xf>
    <xf numFmtId="0" fontId="4" fillId="0" borderId="0" xfId="35" applyFont="1" applyFill="1" applyBorder="1" applyAlignment="1" applyProtection="1">
      <alignment horizontal="left" vertical="center"/>
      <protection hidden="1"/>
    </xf>
    <xf numFmtId="0" fontId="4" fillId="0" borderId="10" xfId="35" applyFont="1" applyBorder="1" applyAlignment="1" applyProtection="1">
      <alignment vertical="center"/>
      <protection hidden="1"/>
    </xf>
    <xf numFmtId="0" fontId="4" fillId="2" borderId="10" xfId="35" applyFont="1" applyFill="1" applyBorder="1" applyAlignment="1" applyProtection="1">
      <alignment horizontal="center" vertical="center"/>
      <protection hidden="1"/>
    </xf>
    <xf numFmtId="0" fontId="4" fillId="0" borderId="10" xfId="35" applyFont="1" applyBorder="1" applyAlignment="1" applyProtection="1">
      <alignment horizontal="center" vertical="center"/>
      <protection hidden="1"/>
    </xf>
    <xf numFmtId="37" fontId="4" fillId="2" borderId="10" xfId="16" applyNumberFormat="1" applyFont="1" applyFill="1" applyBorder="1" applyAlignment="1" applyProtection="1">
      <alignment vertical="center"/>
      <protection locked="0" hidden="1"/>
    </xf>
    <xf numFmtId="37" fontId="4" fillId="2" borderId="11" xfId="16" applyNumberFormat="1" applyFont="1" applyFill="1" applyBorder="1" applyAlignment="1" applyProtection="1">
      <alignment vertical="center"/>
      <protection hidden="1"/>
    </xf>
    <xf numFmtId="0" fontId="4" fillId="0" borderId="7" xfId="35" applyFont="1" applyBorder="1" applyAlignment="1" applyProtection="1">
      <alignment horizontal="left" vertical="center"/>
      <protection hidden="1"/>
    </xf>
    <xf numFmtId="0" fontId="4" fillId="0" borderId="7" xfId="35" applyFont="1" applyBorder="1" applyAlignment="1" applyProtection="1">
      <alignment vertical="center"/>
      <protection hidden="1"/>
    </xf>
    <xf numFmtId="37" fontId="4" fillId="0" borderId="0" xfId="16" applyNumberFormat="1" applyFont="1" applyFill="1" applyBorder="1" applyAlignment="1" applyProtection="1">
      <alignment horizontal="left" vertical="center"/>
      <protection hidden="1"/>
    </xf>
    <xf numFmtId="0" fontId="4" fillId="2" borderId="18" xfId="35" applyFont="1" applyFill="1" applyBorder="1" applyAlignment="1" applyProtection="1">
      <alignment horizontal="left" vertical="center"/>
      <protection locked="0" hidden="1"/>
    </xf>
    <xf numFmtId="0" fontId="5" fillId="0" borderId="7" xfId="35" applyFont="1" applyBorder="1" applyAlignment="1" applyProtection="1">
      <alignment vertical="center"/>
      <protection hidden="1"/>
    </xf>
    <xf numFmtId="0" fontId="5" fillId="0" borderId="7" xfId="35" applyFont="1" applyBorder="1" applyAlignment="1" applyProtection="1">
      <alignment horizontal="right" vertical="center"/>
      <protection hidden="1"/>
    </xf>
    <xf numFmtId="0" fontId="4" fillId="0" borderId="18" xfId="30" applyFont="1" applyBorder="1" applyAlignment="1" applyProtection="1">
      <alignment horizontal="center" vertical="center" wrapText="1"/>
      <protection hidden="1"/>
    </xf>
    <xf numFmtId="0" fontId="4" fillId="0" borderId="19" xfId="30" applyFont="1" applyBorder="1" applyAlignment="1" applyProtection="1">
      <alignment horizontal="center" vertical="center" wrapText="1"/>
      <protection hidden="1"/>
    </xf>
    <xf numFmtId="0" fontId="5" fillId="0" borderId="0" xfId="35" applyFont="1" applyAlignment="1" applyProtection="1">
      <alignment horizontal="center" vertical="center"/>
      <protection hidden="1"/>
    </xf>
    <xf numFmtId="0" fontId="4" fillId="0" borderId="0" xfId="35" applyFont="1" applyFill="1" applyAlignment="1" applyProtection="1">
      <alignment horizontal="left" vertical="center"/>
      <protection hidden="1"/>
    </xf>
    <xf numFmtId="0" fontId="4" fillId="0" borderId="0" xfId="35" applyFont="1" applyBorder="1" applyAlignment="1" applyProtection="1">
      <alignment horizontal="center"/>
      <protection hidden="1"/>
    </xf>
    <xf numFmtId="176" fontId="4" fillId="0" borderId="0" xfId="35" applyNumberFormat="1" applyFont="1" applyFill="1" applyAlignment="1" applyProtection="1">
      <alignment horizontal="left" vertical="center"/>
      <protection hidden="1"/>
    </xf>
    <xf numFmtId="0" fontId="4" fillId="0" borderId="0" xfId="35" applyFont="1" applyAlignment="1" applyProtection="1">
      <alignment horizontal="justify" vertical="center"/>
      <protection hidden="1"/>
    </xf>
    <xf numFmtId="0" fontId="4" fillId="0" borderId="0" xfId="43" applyFont="1" applyBorder="1" applyAlignment="1" applyProtection="1">
      <alignment horizontal="left" vertical="center"/>
      <protection hidden="1"/>
    </xf>
    <xf numFmtId="0" fontId="5" fillId="0" borderId="45" xfId="35" applyFont="1" applyBorder="1" applyAlignment="1" applyProtection="1">
      <alignment horizontal="center" vertical="center" wrapText="1"/>
      <protection hidden="1"/>
    </xf>
    <xf numFmtId="0" fontId="5" fillId="0" borderId="23" xfId="35" applyFont="1" applyBorder="1" applyAlignment="1" applyProtection="1">
      <alignment horizontal="center" vertical="center" wrapText="1"/>
      <protection hidden="1"/>
    </xf>
    <xf numFmtId="0" fontId="4" fillId="0" borderId="11" xfId="30" applyFont="1" applyBorder="1" applyAlignment="1" applyProtection="1">
      <alignment horizontal="center" vertical="center" wrapText="1"/>
      <protection hidden="1"/>
    </xf>
    <xf numFmtId="0" fontId="4" fillId="0" borderId="0" xfId="35" applyFont="1" applyAlignment="1" applyProtection="1">
      <alignment vertical="top"/>
      <protection hidden="1"/>
    </xf>
    <xf numFmtId="165" fontId="4" fillId="0" borderId="0" xfId="35" applyNumberFormat="1" applyFont="1" applyAlignment="1" applyProtection="1">
      <alignment horizontal="center" vertical="top"/>
      <protection hidden="1"/>
    </xf>
    <xf numFmtId="0" fontId="4" fillId="0" borderId="0" xfId="30" applyFont="1" applyAlignment="1" applyProtection="1">
      <alignment horizontal="justify"/>
      <protection hidden="1"/>
    </xf>
    <xf numFmtId="0" fontId="4" fillId="0" borderId="0" xfId="30" applyFont="1" applyProtection="1">
      <protection hidden="1"/>
    </xf>
    <xf numFmtId="0" fontId="4" fillId="0" borderId="18" xfId="35" applyFont="1" applyBorder="1" applyProtection="1">
      <protection hidden="1"/>
    </xf>
    <xf numFmtId="0" fontId="4" fillId="0" borderId="0" xfId="35" applyFont="1" applyAlignment="1" applyProtection="1">
      <alignment horizontal="right"/>
      <protection hidden="1"/>
    </xf>
    <xf numFmtId="0" fontId="4" fillId="0" borderId="0" xfId="35" applyNumberFormat="1" applyFont="1" applyBorder="1" applyAlignment="1" applyProtection="1">
      <alignment horizontal="justify" vertical="top"/>
      <protection hidden="1"/>
    </xf>
    <xf numFmtId="0" fontId="4" fillId="0" borderId="0" xfId="35" quotePrefix="1" applyNumberFormat="1" applyFont="1" applyBorder="1" applyAlignment="1" applyProtection="1">
      <alignment horizontal="justify" vertical="top"/>
      <protection hidden="1"/>
    </xf>
    <xf numFmtId="0" fontId="5" fillId="0" borderId="0" xfId="35" applyFont="1" applyBorder="1" applyAlignment="1" applyProtection="1">
      <alignment horizontal="justify" vertical="top"/>
      <protection hidden="1"/>
    </xf>
    <xf numFmtId="165" fontId="5" fillId="0" borderId="0" xfId="35"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 fillId="0" borderId="18" xfId="35" applyFont="1" applyBorder="1" applyAlignment="1" applyProtection="1">
      <alignment vertical="center" wrapText="1"/>
      <protection hidden="1"/>
    </xf>
    <xf numFmtId="0" fontId="4" fillId="0" borderId="0" xfId="35" applyFont="1" applyAlignment="1" applyProtection="1">
      <alignment horizontal="right" vertical="top" wrapText="1"/>
      <protection hidden="1"/>
    </xf>
    <xf numFmtId="0" fontId="4" fillId="0" borderId="0" xfId="35" applyFont="1" applyFill="1" applyAlignment="1" applyProtection="1">
      <alignment horizontal="left" vertical="top"/>
      <protection hidden="1"/>
    </xf>
    <xf numFmtId="0" fontId="4" fillId="2" borderId="0" xfId="30" applyFont="1" applyFill="1" applyBorder="1" applyAlignment="1" applyProtection="1">
      <alignment horizontal="center" vertical="center" wrapText="1"/>
      <protection hidden="1"/>
    </xf>
    <xf numFmtId="0" fontId="4" fillId="2" borderId="0" xfId="30" applyFont="1" applyFill="1" applyBorder="1" applyAlignment="1" applyProtection="1">
      <alignment horizontal="center" vertical="center"/>
      <protection hidden="1"/>
    </xf>
    <xf numFmtId="4" fontId="4" fillId="0" borderId="23" xfId="35" applyNumberFormat="1" applyFont="1" applyBorder="1" applyAlignment="1" applyProtection="1">
      <alignment vertical="top" wrapText="1"/>
      <protection hidden="1"/>
    </xf>
    <xf numFmtId="4" fontId="4" fillId="0" borderId="0" xfId="35" applyNumberFormat="1" applyFont="1" applyBorder="1" applyAlignment="1" applyProtection="1">
      <alignment vertical="top" wrapText="1"/>
      <protection hidden="1"/>
    </xf>
    <xf numFmtId="0" fontId="4" fillId="0" borderId="0" xfId="35" applyFont="1" applyBorder="1" applyAlignment="1" applyProtection="1">
      <alignment vertical="center" wrapText="1"/>
      <protection hidden="1"/>
    </xf>
    <xf numFmtId="165" fontId="4" fillId="0" borderId="0" xfId="35" applyNumberFormat="1" applyFont="1" applyAlignment="1" applyProtection="1">
      <alignment horizontal="center" vertical="top" wrapText="1"/>
      <protection hidden="1"/>
    </xf>
    <xf numFmtId="0" fontId="4" fillId="0" borderId="0" xfId="35" applyFont="1" applyAlignment="1" applyProtection="1">
      <alignment horizontal="left" vertical="top" wrapText="1"/>
      <protection hidden="1"/>
    </xf>
    <xf numFmtId="0" fontId="4" fillId="0" borderId="0" xfId="35" applyFont="1" applyAlignment="1" applyProtection="1">
      <alignment horizontal="center" vertical="top"/>
      <protection hidden="1"/>
    </xf>
    <xf numFmtId="165" fontId="5" fillId="0" borderId="0" xfId="35" applyNumberFormat="1" applyFont="1" applyAlignment="1" applyProtection="1">
      <alignment horizontal="center" vertical="top"/>
      <protection hidden="1"/>
    </xf>
    <xf numFmtId="0" fontId="4" fillId="0" borderId="0" xfId="35" applyFont="1" applyAlignment="1" applyProtection="1">
      <alignment horizontal="right" vertical="top"/>
      <protection hidden="1"/>
    </xf>
    <xf numFmtId="0" fontId="4" fillId="0" borderId="18" xfId="35" applyFont="1" applyBorder="1" applyAlignment="1" applyProtection="1">
      <alignment vertical="top" wrapText="1"/>
      <protection hidden="1"/>
    </xf>
    <xf numFmtId="165" fontId="4" fillId="0" borderId="0" xfId="35" applyNumberFormat="1" applyFont="1" applyAlignment="1" applyProtection="1">
      <alignment horizontal="right" vertical="top"/>
      <protection hidden="1"/>
    </xf>
    <xf numFmtId="0" fontId="5" fillId="0" borderId="0" xfId="35"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4" fillId="0" borderId="0" xfId="30" applyFont="1" applyBorder="1" applyAlignment="1" applyProtection="1">
      <alignment vertical="top" wrapText="1"/>
      <protection hidden="1"/>
    </xf>
    <xf numFmtId="0" fontId="4" fillId="0" borderId="0" xfId="29" applyFont="1" applyBorder="1" applyAlignment="1" applyProtection="1">
      <alignment horizontal="center" vertical="center" wrapText="1"/>
      <protection hidden="1"/>
    </xf>
    <xf numFmtId="0" fontId="4" fillId="0" borderId="0" xfId="29" applyFont="1" applyAlignment="1" applyProtection="1">
      <alignment vertical="center"/>
      <protection hidden="1"/>
    </xf>
    <xf numFmtId="0" fontId="4" fillId="0" borderId="0" xfId="29" applyFont="1" applyProtection="1">
      <protection hidden="1"/>
    </xf>
    <xf numFmtId="0" fontId="4" fillId="0" borderId="0" xfId="29" applyFont="1" applyAlignment="1" applyProtection="1">
      <alignment horizontal="justify" vertical="center"/>
      <protection hidden="1"/>
    </xf>
    <xf numFmtId="165" fontId="4" fillId="0" borderId="0" xfId="29" applyNumberFormat="1" applyFont="1" applyAlignment="1" applyProtection="1">
      <alignment horizontal="center" vertical="center"/>
      <protection hidden="1"/>
    </xf>
    <xf numFmtId="0" fontId="4" fillId="0" borderId="0" xfId="29" applyFont="1" applyAlignment="1" applyProtection="1">
      <alignment horizontal="right" vertical="center"/>
      <protection hidden="1"/>
    </xf>
    <xf numFmtId="176" fontId="5" fillId="0" borderId="0" xfId="35" applyNumberFormat="1" applyFont="1" applyAlignment="1" applyProtection="1">
      <alignment vertical="center"/>
      <protection hidden="1"/>
    </xf>
    <xf numFmtId="0" fontId="5" fillId="0" borderId="0" xfId="35" applyFont="1" applyAlignment="1" applyProtection="1">
      <alignment horizontal="right" vertical="center"/>
      <protection hidden="1"/>
    </xf>
    <xf numFmtId="0" fontId="5" fillId="0" borderId="0" xfId="35" applyFont="1" applyBorder="1" applyAlignment="1" applyProtection="1">
      <alignment horizontal="left" vertical="center"/>
      <protection hidden="1"/>
    </xf>
    <xf numFmtId="0" fontId="4" fillId="0" borderId="0" xfId="29" applyFont="1" applyFill="1" applyAlignment="1" applyProtection="1">
      <alignment horizontal="left" vertical="center" indent="2"/>
      <protection hidden="1"/>
    </xf>
    <xf numFmtId="0" fontId="5" fillId="0" borderId="0" xfId="29" applyFont="1" applyFill="1" applyAlignment="1" applyProtection="1">
      <alignment horizontal="left" vertical="center"/>
      <protection hidden="1"/>
    </xf>
    <xf numFmtId="176" fontId="5" fillId="0" borderId="0" xfId="29" applyNumberFormat="1" applyFont="1" applyFill="1" applyAlignment="1" applyProtection="1">
      <alignment horizontal="left" vertical="center" indent="1"/>
      <protection hidden="1"/>
    </xf>
    <xf numFmtId="0" fontId="4" fillId="0" borderId="0" xfId="29" applyFont="1" applyFill="1" applyAlignment="1" applyProtection="1">
      <alignment vertical="center"/>
      <protection hidden="1"/>
    </xf>
    <xf numFmtId="0" fontId="4" fillId="0" borderId="0" xfId="29" applyFont="1" applyFill="1" applyAlignment="1" applyProtection="1">
      <alignment horizontal="right" vertical="center"/>
      <protection hidden="1"/>
    </xf>
    <xf numFmtId="0" fontId="4" fillId="0" borderId="0" xfId="29" applyFont="1" applyFill="1" applyBorder="1" applyAlignment="1" applyProtection="1">
      <alignment horizontal="left" vertical="center" indent="2"/>
      <protection hidden="1"/>
    </xf>
    <xf numFmtId="0" fontId="4" fillId="0" borderId="46" xfId="29" applyFont="1" applyFill="1" applyBorder="1" applyAlignment="1" applyProtection="1">
      <alignment horizontal="left" vertical="center"/>
      <protection hidden="1"/>
    </xf>
    <xf numFmtId="0" fontId="14" fillId="0" borderId="18" xfId="42" applyFont="1" applyFill="1" applyBorder="1" applyAlignment="1" applyProtection="1">
      <alignment horizontal="center" vertical="center" wrapText="1"/>
      <protection hidden="1"/>
    </xf>
    <xf numFmtId="0" fontId="4" fillId="0" borderId="47" xfId="28" applyFont="1" applyBorder="1" applyAlignment="1" applyProtection="1">
      <alignment horizontal="center" vertical="top" wrapText="1"/>
      <protection hidden="1"/>
    </xf>
    <xf numFmtId="0" fontId="4" fillId="0" borderId="48" xfId="28" applyFont="1" applyBorder="1" applyAlignment="1" applyProtection="1">
      <alignment horizontal="center" vertical="top" wrapText="1"/>
      <protection hidden="1"/>
    </xf>
    <xf numFmtId="0" fontId="14" fillId="0" borderId="0" xfId="36" applyNumberFormat="1" applyFont="1" applyFill="1" applyBorder="1" applyAlignment="1" applyProtection="1">
      <alignment horizontal="left" vertical="center" indent="5"/>
    </xf>
    <xf numFmtId="0" fontId="15" fillId="0" borderId="0" xfId="36" applyNumberFormat="1" applyFont="1" applyFill="1" applyBorder="1" applyAlignment="1" applyProtection="1">
      <alignment horizontal="left" vertical="center" indent="5"/>
    </xf>
    <xf numFmtId="0" fontId="14" fillId="0" borderId="0" xfId="28" applyFont="1" applyAlignment="1" applyProtection="1">
      <alignment horizontal="left" vertical="center"/>
    </xf>
    <xf numFmtId="0" fontId="14" fillId="0" borderId="0" xfId="28" applyFont="1" applyAlignment="1" applyProtection="1">
      <alignment vertical="center"/>
    </xf>
    <xf numFmtId="0" fontId="0" fillId="0" borderId="10" xfId="37" applyFont="1" applyBorder="1" applyAlignment="1" applyProtection="1">
      <alignment vertical="center" wrapText="1"/>
      <protection hidden="1"/>
    </xf>
    <xf numFmtId="0" fontId="14" fillId="0" borderId="18" xfId="0" applyFont="1" applyBorder="1" applyAlignment="1" applyProtection="1">
      <alignment horizontal="center" vertical="center" wrapText="1"/>
      <protection hidden="1"/>
    </xf>
    <xf numFmtId="0" fontId="4" fillId="0" borderId="0" xfId="35" applyFont="1" applyFill="1" applyAlignment="1" applyProtection="1">
      <alignment horizontal="left" vertical="top" wrapText="1"/>
      <protection hidden="1"/>
    </xf>
    <xf numFmtId="0" fontId="0" fillId="0" borderId="0" xfId="0" applyProtection="1">
      <protection hidden="1"/>
    </xf>
    <xf numFmtId="0" fontId="0" fillId="0" borderId="0" xfId="0" applyAlignment="1" applyProtection="1">
      <alignment horizontal="center"/>
      <protection hidden="1"/>
    </xf>
    <xf numFmtId="0" fontId="16" fillId="0" borderId="0" xfId="0" applyFont="1" applyAlignment="1" applyProtection="1">
      <alignment horizontal="center"/>
      <protection hidden="1"/>
    </xf>
    <xf numFmtId="0" fontId="15" fillId="0" borderId="0" xfId="0" applyFont="1" applyAlignment="1" applyProtection="1">
      <alignment horizontal="center" vertical="center"/>
      <protection hidden="1"/>
    </xf>
    <xf numFmtId="0" fontId="0" fillId="0" borderId="0" xfId="0" applyBorder="1" applyAlignment="1" applyProtection="1">
      <alignment vertical="center" wrapText="1"/>
      <protection hidden="1"/>
    </xf>
    <xf numFmtId="0" fontId="5" fillId="0" borderId="18" xfId="28" applyFont="1" applyBorder="1" applyAlignment="1" applyProtection="1">
      <alignment horizontal="left" vertical="center" wrapText="1"/>
      <protection hidden="1"/>
    </xf>
    <xf numFmtId="0" fontId="5" fillId="0" borderId="18" xfId="28" applyFont="1" applyBorder="1" applyAlignment="1" applyProtection="1">
      <alignment horizontal="left" vertical="center" wrapText="1" indent="2"/>
      <protection hidden="1"/>
    </xf>
    <xf numFmtId="0" fontId="5" fillId="0" borderId="7" xfId="28" applyFont="1" applyBorder="1" applyAlignment="1" applyProtection="1">
      <alignment horizontal="right"/>
      <protection hidden="1"/>
    </xf>
    <xf numFmtId="1" fontId="4" fillId="0" borderId="18" xfId="0" applyNumberFormat="1" applyFont="1" applyBorder="1" applyAlignment="1" applyProtection="1">
      <alignment horizontal="center" vertical="center"/>
      <protection hidden="1"/>
    </xf>
    <xf numFmtId="0" fontId="0" fillId="0" borderId="33" xfId="0" applyBorder="1" applyAlignment="1">
      <alignment vertical="top"/>
    </xf>
    <xf numFmtId="0" fontId="0" fillId="0" borderId="34" xfId="0" applyBorder="1"/>
    <xf numFmtId="0" fontId="0" fillId="0" borderId="4" xfId="0" applyBorder="1"/>
    <xf numFmtId="0" fontId="0" fillId="0" borderId="0" xfId="0" applyBorder="1" applyAlignment="1">
      <alignment wrapText="1"/>
    </xf>
    <xf numFmtId="0" fontId="0" fillId="0" borderId="5" xfId="0" applyBorder="1"/>
    <xf numFmtId="0" fontId="0" fillId="0" borderId="0" xfId="0" applyBorder="1" applyAlignment="1">
      <alignment horizontal="justify" vertical="top" wrapText="1"/>
    </xf>
    <xf numFmtId="0" fontId="0" fillId="0" borderId="0" xfId="0" applyBorder="1"/>
    <xf numFmtId="0" fontId="5" fillId="0" borderId="4" xfId="0" applyFont="1" applyBorder="1" applyAlignment="1" applyProtection="1">
      <alignment vertical="center"/>
      <protection hidden="1"/>
    </xf>
    <xf numFmtId="176" fontId="4" fillId="0" borderId="18" xfId="0" applyNumberFormat="1" applyFont="1" applyBorder="1" applyAlignment="1" applyProtection="1">
      <alignment horizontal="center" vertical="center"/>
      <protection hidden="1"/>
    </xf>
    <xf numFmtId="0" fontId="0" fillId="0" borderId="10" xfId="37" applyFont="1" applyBorder="1" applyAlignment="1" applyProtection="1">
      <alignment horizontal="left" vertical="center"/>
      <protection hidden="1"/>
    </xf>
    <xf numFmtId="0" fontId="75" fillId="0" borderId="0" xfId="35" applyFont="1" applyProtection="1">
      <protection hidden="1"/>
    </xf>
    <xf numFmtId="0" fontId="4" fillId="2" borderId="21" xfId="28" applyFont="1" applyFill="1" applyBorder="1" applyAlignment="1" applyProtection="1">
      <alignment horizontal="left" vertical="top" wrapText="1"/>
      <protection locked="0" hidden="1"/>
    </xf>
    <xf numFmtId="176" fontId="14" fillId="0" borderId="0" xfId="0" applyNumberFormat="1" applyFont="1" applyAlignment="1" applyProtection="1">
      <alignment horizontal="left" vertical="center"/>
      <protection hidden="1"/>
    </xf>
    <xf numFmtId="176" fontId="14" fillId="0" borderId="0" xfId="0" applyNumberFormat="1" applyFont="1" applyAlignment="1" applyProtection="1">
      <alignment horizontal="left" vertical="center" indent="1"/>
      <protection hidden="1"/>
    </xf>
    <xf numFmtId="0" fontId="4" fillId="0" borderId="0" xfId="29" applyFont="1" applyAlignment="1" applyProtection="1">
      <alignment horizontal="left" vertical="center"/>
      <protection hidden="1"/>
    </xf>
    <xf numFmtId="0" fontId="4" fillId="0" borderId="0" xfId="28" applyFont="1" applyFill="1" applyBorder="1" applyAlignment="1" applyProtection="1">
      <alignment horizontal="center" vertical="top" wrapText="1"/>
      <protection hidden="1"/>
    </xf>
    <xf numFmtId="0" fontId="5" fillId="2" borderId="21" xfId="28" applyFont="1" applyFill="1" applyBorder="1" applyAlignment="1" applyProtection="1">
      <alignment horizontal="center" vertical="center" wrapText="1"/>
      <protection locked="0" hidden="1"/>
    </xf>
    <xf numFmtId="0" fontId="4" fillId="0" borderId="0" xfId="35" applyNumberFormat="1" applyFont="1" applyAlignment="1" applyProtection="1">
      <alignment vertical="center"/>
      <protection hidden="1"/>
    </xf>
    <xf numFmtId="0" fontId="4" fillId="0" borderId="0" xfId="35" applyFont="1" applyAlignment="1" applyProtection="1">
      <alignment horizontal="right" vertical="center"/>
      <protection hidden="1"/>
    </xf>
    <xf numFmtId="0" fontId="4" fillId="2" borderId="18" xfId="29" applyFont="1" applyFill="1" applyBorder="1" applyAlignment="1" applyProtection="1">
      <alignment horizontal="left" vertical="center"/>
      <protection locked="0" hidden="1"/>
    </xf>
    <xf numFmtId="0" fontId="5" fillId="0" borderId="18" xfId="35" applyFont="1" applyBorder="1" applyAlignment="1" applyProtection="1">
      <alignment horizontal="center" wrapText="1"/>
      <protection hidden="1"/>
    </xf>
    <xf numFmtId="0" fontId="4" fillId="0" borderId="7" xfId="28" applyFont="1" applyFill="1" applyBorder="1" applyAlignment="1" applyProtection="1">
      <alignment vertical="center" wrapText="1"/>
      <protection hidden="1"/>
    </xf>
    <xf numFmtId="0" fontId="40" fillId="2" borderId="18" xfId="34" applyFont="1" applyFill="1" applyBorder="1" applyAlignment="1" applyProtection="1">
      <alignment vertical="center"/>
      <protection locked="0"/>
    </xf>
    <xf numFmtId="0" fontId="5" fillId="0" borderId="18" xfId="33" applyFont="1" applyBorder="1" applyAlignment="1" applyProtection="1">
      <alignment horizontal="center" vertical="top" wrapText="1"/>
    </xf>
    <xf numFmtId="0" fontId="3" fillId="0" borderId="7" xfId="28" applyFont="1" applyBorder="1" applyAlignment="1" applyProtection="1">
      <alignment vertical="center"/>
      <protection hidden="1"/>
    </xf>
    <xf numFmtId="0" fontId="40" fillId="0" borderId="7" xfId="28" applyFont="1" applyBorder="1" applyAlignment="1" applyProtection="1">
      <alignment vertical="center"/>
      <protection hidden="1"/>
    </xf>
    <xf numFmtId="0" fontId="3" fillId="0" borderId="7" xfId="28" applyFont="1" applyBorder="1" applyAlignment="1" applyProtection="1">
      <alignment horizontal="right"/>
      <protection hidden="1"/>
    </xf>
    <xf numFmtId="0" fontId="40" fillId="0" borderId="0" xfId="28" applyFont="1" applyAlignment="1" applyProtection="1">
      <alignment vertical="center"/>
      <protection hidden="1"/>
    </xf>
    <xf numFmtId="0" fontId="40" fillId="0" borderId="0" xfId="28" applyFont="1" applyProtection="1">
      <protection hidden="1"/>
    </xf>
    <xf numFmtId="0" fontId="46" fillId="0" borderId="0" xfId="28" applyFont="1" applyAlignment="1" applyProtection="1">
      <alignment vertical="center"/>
      <protection hidden="1"/>
    </xf>
    <xf numFmtId="0" fontId="43" fillId="0" borderId="0" xfId="28" applyFont="1" applyAlignment="1" applyProtection="1">
      <alignment horizontal="center" vertical="center"/>
      <protection hidden="1"/>
    </xf>
    <xf numFmtId="0" fontId="40" fillId="0" borderId="0" xfId="36" applyNumberFormat="1" applyFont="1" applyFill="1" applyBorder="1" applyAlignment="1" applyProtection="1">
      <alignment vertical="center"/>
      <protection hidden="1"/>
    </xf>
    <xf numFmtId="0" fontId="40" fillId="0" borderId="0" xfId="42" applyFont="1" applyAlignment="1" applyProtection="1">
      <alignment vertical="center"/>
      <protection hidden="1"/>
    </xf>
    <xf numFmtId="0" fontId="40" fillId="0" borderId="0" xfId="42" applyFont="1" applyBorder="1" applyAlignment="1" applyProtection="1">
      <alignment vertical="center"/>
      <protection hidden="1"/>
    </xf>
    <xf numFmtId="0" fontId="40" fillId="0" borderId="0" xfId="28" applyFont="1" applyAlignment="1" applyProtection="1">
      <alignment horizontal="justify" vertical="center"/>
      <protection hidden="1"/>
    </xf>
    <xf numFmtId="0" fontId="43" fillId="0" borderId="0" xfId="28" applyFont="1" applyAlignment="1" applyProtection="1">
      <alignment horizontal="left" vertical="center"/>
      <protection hidden="1"/>
    </xf>
    <xf numFmtId="0" fontId="43" fillId="0" borderId="0" xfId="36" applyNumberFormat="1" applyFont="1" applyFill="1" applyBorder="1" applyAlignment="1" applyProtection="1">
      <alignment horizontal="left" vertical="center" indent="5"/>
      <protection hidden="1"/>
    </xf>
    <xf numFmtId="0" fontId="40" fillId="0" borderId="0" xfId="36" applyNumberFormat="1" applyFont="1" applyFill="1" applyBorder="1" applyAlignment="1" applyProtection="1">
      <alignment horizontal="left" vertical="center" indent="5"/>
      <protection hidden="1"/>
    </xf>
    <xf numFmtId="0" fontId="43" fillId="0" borderId="0" xfId="42" applyFont="1" applyFill="1" applyAlignment="1" applyProtection="1">
      <alignment vertical="center"/>
      <protection hidden="1"/>
    </xf>
    <xf numFmtId="0" fontId="43" fillId="0" borderId="0" xfId="42" applyFont="1" applyFill="1" applyAlignment="1" applyProtection="1">
      <alignment vertical="top"/>
      <protection hidden="1"/>
    </xf>
    <xf numFmtId="0" fontId="70" fillId="0" borderId="18" xfId="28" applyFont="1" applyBorder="1" applyAlignment="1" applyProtection="1">
      <alignment horizontal="center" vertical="center"/>
      <protection hidden="1"/>
    </xf>
    <xf numFmtId="0" fontId="40" fillId="0" borderId="0" xfId="28" applyFont="1" applyBorder="1" applyAlignment="1" applyProtection="1">
      <alignment vertical="center"/>
      <protection hidden="1"/>
    </xf>
    <xf numFmtId="0" fontId="3" fillId="0" borderId="18" xfId="28" applyFont="1" applyBorder="1" applyAlignment="1" applyProtection="1">
      <alignment horizontal="left" vertical="center" wrapText="1"/>
      <protection hidden="1"/>
    </xf>
    <xf numFmtId="0" fontId="40" fillId="0" borderId="18" xfId="28" applyFont="1" applyBorder="1" applyAlignment="1" applyProtection="1">
      <alignment vertical="center"/>
      <protection hidden="1"/>
    </xf>
    <xf numFmtId="0" fontId="17" fillId="0" borderId="18" xfId="28" applyFont="1" applyBorder="1" applyAlignment="1" applyProtection="1">
      <alignment horizontal="left" vertical="center" wrapText="1"/>
      <protection hidden="1"/>
    </xf>
    <xf numFmtId="0" fontId="17" fillId="11" borderId="18" xfId="28" applyFont="1" applyFill="1" applyBorder="1" applyAlignment="1" applyProtection="1">
      <alignment horizontal="left" vertical="center" wrapText="1"/>
      <protection locked="0" hidden="1"/>
    </xf>
    <xf numFmtId="0" fontId="40" fillId="11" borderId="18" xfId="28" applyFont="1" applyFill="1" applyBorder="1" applyAlignment="1" applyProtection="1">
      <alignment vertical="center"/>
      <protection locked="0" hidden="1"/>
    </xf>
    <xf numFmtId="0" fontId="31" fillId="0" borderId="18" xfId="28" applyFont="1" applyBorder="1" applyAlignment="1" applyProtection="1">
      <alignment horizontal="left" vertical="center" wrapText="1"/>
      <protection hidden="1"/>
    </xf>
    <xf numFmtId="0" fontId="17" fillId="0" borderId="18" xfId="28" applyFont="1" applyBorder="1" applyAlignment="1" applyProtection="1">
      <alignment horizontal="center" vertical="center" wrapText="1"/>
      <protection hidden="1"/>
    </xf>
    <xf numFmtId="0" fontId="40" fillId="0" borderId="18" xfId="28" applyFont="1" applyBorder="1" applyAlignment="1" applyProtection="1">
      <alignment horizontal="center" vertical="center"/>
      <protection hidden="1"/>
    </xf>
    <xf numFmtId="0" fontId="40" fillId="0" borderId="18" xfId="28" applyFont="1" applyBorder="1" applyAlignment="1" applyProtection="1">
      <alignment vertical="center"/>
      <protection locked="0" hidden="1"/>
    </xf>
    <xf numFmtId="0" fontId="40" fillId="0" borderId="18" xfId="28" applyFont="1" applyBorder="1" applyAlignment="1" applyProtection="1">
      <alignment vertical="center" wrapText="1"/>
      <protection hidden="1"/>
    </xf>
    <xf numFmtId="0" fontId="40" fillId="0" borderId="18" xfId="28" applyFont="1" applyBorder="1" applyAlignment="1" applyProtection="1">
      <alignment horizontal="left" vertical="center" wrapText="1"/>
      <protection hidden="1"/>
    </xf>
    <xf numFmtId="2" fontId="17" fillId="0" borderId="18" xfId="28" applyNumberFormat="1" applyFont="1" applyBorder="1" applyAlignment="1" applyProtection="1">
      <alignment horizontal="center" vertical="center" wrapText="1"/>
      <protection hidden="1"/>
    </xf>
    <xf numFmtId="2" fontId="17" fillId="0" borderId="18" xfId="28" applyNumberFormat="1" applyFont="1" applyBorder="1" applyAlignment="1" applyProtection="1">
      <alignment horizontal="left" vertical="center" wrapText="1"/>
      <protection hidden="1"/>
    </xf>
    <xf numFmtId="0" fontId="3" fillId="0" borderId="0" xfId="28" applyFont="1" applyAlignment="1" applyProtection="1">
      <alignment horizontal="left" vertical="center" wrapText="1"/>
      <protection hidden="1"/>
    </xf>
    <xf numFmtId="176" fontId="43" fillId="0" borderId="0" xfId="28" applyNumberFormat="1" applyFont="1" applyAlignment="1" applyProtection="1">
      <alignment horizontal="left" vertical="center"/>
      <protection hidden="1"/>
    </xf>
    <xf numFmtId="0" fontId="43" fillId="0" borderId="0" xfId="28" applyFont="1" applyAlignment="1" applyProtection="1">
      <alignment vertical="center"/>
      <protection hidden="1"/>
    </xf>
    <xf numFmtId="0" fontId="43" fillId="0" borderId="0" xfId="28" applyFont="1" applyAlignment="1" applyProtection="1">
      <alignment horizontal="right" vertical="center" indent="1"/>
      <protection hidden="1"/>
    </xf>
    <xf numFmtId="0" fontId="40" fillId="0" borderId="18" xfId="28" applyFont="1" applyBorder="1" applyProtection="1">
      <protection hidden="1"/>
    </xf>
    <xf numFmtId="0" fontId="4" fillId="0" borderId="0" xfId="42" applyFont="1" applyFill="1" applyAlignment="1" applyProtection="1">
      <alignment horizontal="left" vertical="center"/>
      <protection hidden="1"/>
    </xf>
    <xf numFmtId="0" fontId="4" fillId="2" borderId="18" xfId="28" applyFont="1" applyFill="1" applyBorder="1" applyAlignment="1" applyProtection="1">
      <alignment horizontal="center" vertical="center"/>
      <protection locked="0" hidden="1"/>
    </xf>
    <xf numFmtId="0" fontId="43" fillId="0" borderId="0" xfId="28" applyFont="1" applyAlignment="1" applyProtection="1">
      <alignment horizontal="right" vertical="center"/>
      <protection hidden="1"/>
    </xf>
    <xf numFmtId="0" fontId="4" fillId="0" borderId="0" xfId="35" applyFont="1" applyAlignment="1" applyProtection="1">
      <alignment vertical="center" wrapText="1"/>
      <protection hidden="1"/>
    </xf>
    <xf numFmtId="0" fontId="15" fillId="0" borderId="49" xfId="37" applyFont="1" applyBorder="1" applyAlignment="1" applyProtection="1">
      <alignment vertical="center"/>
      <protection hidden="1"/>
    </xf>
    <xf numFmtId="0" fontId="15" fillId="0" borderId="22" xfId="37" applyFont="1" applyBorder="1" applyAlignment="1" applyProtection="1">
      <alignment vertical="center"/>
      <protection hidden="1"/>
    </xf>
    <xf numFmtId="0" fontId="15" fillId="0" borderId="46" xfId="37" applyFont="1" applyBorder="1" applyAlignment="1" applyProtection="1">
      <alignment vertical="center"/>
      <protection hidden="1"/>
    </xf>
    <xf numFmtId="0" fontId="15" fillId="0" borderId="7" xfId="37" applyFont="1" applyBorder="1" applyAlignment="1" applyProtection="1">
      <alignment vertical="center"/>
      <protection hidden="1"/>
    </xf>
    <xf numFmtId="176" fontId="14" fillId="0" borderId="0" xfId="0" applyNumberFormat="1" applyFont="1" applyAlignment="1" applyProtection="1">
      <alignment vertical="center"/>
      <protection hidden="1"/>
    </xf>
    <xf numFmtId="0" fontId="17" fillId="0" borderId="0" xfId="28" applyFont="1" applyBorder="1" applyAlignment="1" applyProtection="1">
      <alignment horizontal="left" vertical="center" wrapText="1"/>
      <protection hidden="1"/>
    </xf>
    <xf numFmtId="0" fontId="5" fillId="0" borderId="0" xfId="35" applyFont="1" applyBorder="1" applyAlignment="1" applyProtection="1">
      <alignment horizontal="left" vertical="center" wrapText="1"/>
      <protection hidden="1"/>
    </xf>
    <xf numFmtId="0" fontId="4" fillId="0" borderId="0" xfId="35" applyFont="1" applyFill="1" applyAlignment="1" applyProtection="1">
      <alignment horizontal="right" vertical="top" wrapText="1"/>
      <protection hidden="1"/>
    </xf>
    <xf numFmtId="0" fontId="17" fillId="0" borderId="19" xfId="28" applyFont="1" applyBorder="1" applyAlignment="1" applyProtection="1">
      <alignment horizontal="left" vertical="center" wrapText="1"/>
      <protection hidden="1"/>
    </xf>
    <xf numFmtId="2" fontId="17" fillId="0" borderId="19" xfId="28" applyNumberFormat="1" applyFont="1" applyBorder="1" applyAlignment="1" applyProtection="1">
      <alignment horizontal="center" vertical="center" wrapText="1"/>
      <protection hidden="1"/>
    </xf>
    <xf numFmtId="0" fontId="40" fillId="0" borderId="19" xfId="28" applyFont="1" applyBorder="1" applyAlignment="1" applyProtection="1">
      <alignment vertical="center" wrapText="1"/>
      <protection hidden="1"/>
    </xf>
    <xf numFmtId="0" fontId="17" fillId="11" borderId="19" xfId="28" applyFont="1" applyFill="1" applyBorder="1" applyAlignment="1" applyProtection="1">
      <alignment horizontal="left" vertical="center" wrapText="1"/>
      <protection locked="0" hidden="1"/>
    </xf>
    <xf numFmtId="0" fontId="43" fillId="0" borderId="21" xfId="28" applyFont="1" applyBorder="1" applyAlignment="1" applyProtection="1">
      <alignment horizontal="center" vertical="center" wrapText="1"/>
      <protection hidden="1"/>
    </xf>
    <xf numFmtId="0" fontId="4" fillId="2" borderId="12" xfId="28" applyFont="1" applyFill="1" applyBorder="1" applyAlignment="1" applyProtection="1">
      <alignment horizontal="center" vertical="top" wrapText="1"/>
      <protection locked="0" hidden="1"/>
    </xf>
    <xf numFmtId="0" fontId="4" fillId="2" borderId="44" xfId="28" applyFont="1" applyFill="1" applyBorder="1" applyAlignment="1" applyProtection="1">
      <alignment vertical="top" wrapText="1"/>
      <protection locked="0" hidden="1"/>
    </xf>
    <xf numFmtId="0" fontId="4" fillId="2" borderId="13" xfId="28" applyFont="1" applyFill="1" applyBorder="1" applyAlignment="1" applyProtection="1">
      <alignment horizontal="center" vertical="top" wrapText="1"/>
      <protection locked="0" hidden="1"/>
    </xf>
    <xf numFmtId="0" fontId="0" fillId="0" borderId="9" xfId="0" applyBorder="1" applyAlignment="1">
      <alignment horizontal="justify" vertical="top"/>
    </xf>
    <xf numFmtId="0" fontId="15" fillId="0" borderId="5" xfId="37" applyFont="1" applyBorder="1" applyAlignment="1" applyProtection="1">
      <alignment vertical="center"/>
      <protection hidden="1"/>
    </xf>
    <xf numFmtId="0" fontId="5" fillId="0" borderId="0" xfId="0" applyFont="1"/>
    <xf numFmtId="0" fontId="5" fillId="0" borderId="0" xfId="28" applyFont="1" applyAlignment="1" applyProtection="1">
      <alignment horizontal="justify"/>
      <protection hidden="1"/>
    </xf>
    <xf numFmtId="0" fontId="14" fillId="2" borderId="18" xfId="37" applyFont="1" applyFill="1" applyBorder="1" applyAlignment="1" applyProtection="1">
      <alignment vertical="center" wrapText="1"/>
      <protection locked="0"/>
    </xf>
    <xf numFmtId="0" fontId="5" fillId="0" borderId="0" xfId="28" applyFont="1" applyAlignment="1" applyProtection="1">
      <alignment horizontal="justify" vertical="center" wrapText="1"/>
      <protection hidden="1"/>
    </xf>
    <xf numFmtId="0" fontId="5" fillId="0" borderId="18" xfId="28" applyFont="1" applyBorder="1" applyAlignment="1" applyProtection="1">
      <alignment horizontal="center" vertical="center" wrapText="1"/>
      <protection hidden="1"/>
    </xf>
    <xf numFmtId="0" fontId="5" fillId="0" borderId="0" xfId="28" applyFont="1" applyBorder="1" applyAlignment="1" applyProtection="1">
      <alignment horizontal="left"/>
      <protection hidden="1"/>
    </xf>
    <xf numFmtId="0" fontId="4" fillId="0" borderId="0" xfId="35" applyFont="1" applyFill="1" applyAlignment="1" applyProtection="1">
      <alignment horizontal="left" vertical="top"/>
      <protection hidden="1"/>
    </xf>
    <xf numFmtId="0" fontId="4" fillId="0" borderId="0" xfId="28" applyFont="1" applyProtection="1">
      <protection hidden="1"/>
    </xf>
    <xf numFmtId="0" fontId="4" fillId="0" borderId="0" xfId="28" applyFont="1" applyProtection="1">
      <protection hidden="1"/>
    </xf>
    <xf numFmtId="0" fontId="4" fillId="2" borderId="18" xfId="28" applyFont="1" applyFill="1" applyBorder="1" applyAlignment="1" applyProtection="1">
      <alignment vertical="top" wrapText="1"/>
      <protection locked="0" hidden="1"/>
    </xf>
    <xf numFmtId="0" fontId="5" fillId="0" borderId="0" xfId="28" applyFont="1" applyBorder="1" applyAlignment="1" applyProtection="1">
      <alignment horizontal="left" vertical="top" wrapText="1"/>
      <protection hidden="1"/>
    </xf>
    <xf numFmtId="0" fontId="4" fillId="2" borderId="10" xfId="28" applyFont="1" applyFill="1" applyBorder="1" applyAlignment="1" applyProtection="1">
      <alignment horizontal="center" vertical="top" wrapText="1"/>
      <protection locked="0" hidden="1"/>
    </xf>
    <xf numFmtId="0" fontId="4" fillId="2" borderId="11" xfId="28" applyFont="1" applyFill="1" applyBorder="1" applyAlignment="1" applyProtection="1">
      <alignment horizontal="center" vertical="top" wrapText="1"/>
      <protection locked="0" hidden="1"/>
    </xf>
    <xf numFmtId="0" fontId="5" fillId="0" borderId="18" xfId="28" applyFont="1" applyBorder="1" applyAlignment="1" applyProtection="1">
      <alignment horizontal="center" vertical="center" wrapText="1"/>
      <protection hidden="1"/>
    </xf>
    <xf numFmtId="0" fontId="4" fillId="2" borderId="3" xfId="28" applyFont="1" applyFill="1" applyBorder="1" applyAlignment="1" applyProtection="1">
      <alignment horizontal="center" vertical="top" wrapText="1"/>
      <protection locked="0" hidden="1"/>
    </xf>
    <xf numFmtId="0" fontId="4" fillId="0" borderId="0" xfId="35" applyFont="1" applyFill="1" applyAlignment="1" applyProtection="1">
      <alignment horizontal="left" vertical="top"/>
      <protection hidden="1"/>
    </xf>
    <xf numFmtId="0" fontId="4" fillId="0" borderId="0" xfId="35" applyFont="1" applyFill="1" applyAlignment="1" applyProtection="1">
      <alignment horizontal="left" vertical="top" wrapText="1"/>
      <protection hidden="1"/>
    </xf>
    <xf numFmtId="0" fontId="4" fillId="0" borderId="0" xfId="28" applyFont="1" applyProtection="1">
      <protection hidden="1"/>
    </xf>
    <xf numFmtId="0" fontId="5" fillId="0" borderId="0" xfId="35" applyFont="1" applyFill="1" applyAlignment="1" applyProtection="1">
      <alignment horizontal="right" vertical="top" wrapText="1"/>
      <protection hidden="1"/>
    </xf>
    <xf numFmtId="0" fontId="22" fillId="0" borderId="4" xfId="41" applyFont="1" applyBorder="1" applyAlignment="1" applyProtection="1">
      <alignment horizontal="right" vertical="center"/>
      <protection hidden="1"/>
    </xf>
    <xf numFmtId="0" fontId="22" fillId="0" borderId="0" xfId="41" applyFont="1" applyBorder="1" applyAlignment="1" applyProtection="1">
      <alignment horizontal="right" vertical="center"/>
      <protection hidden="1"/>
    </xf>
    <xf numFmtId="0" fontId="20" fillId="0" borderId="4" xfId="41" applyFont="1" applyBorder="1" applyAlignment="1" applyProtection="1">
      <alignment horizontal="right" vertical="center"/>
      <protection hidden="1"/>
    </xf>
    <xf numFmtId="0" fontId="20" fillId="0" borderId="0" xfId="41" applyFont="1" applyBorder="1" applyAlignment="1" applyProtection="1">
      <alignment horizontal="right" vertical="center"/>
      <protection hidden="1"/>
    </xf>
    <xf numFmtId="0" fontId="23" fillId="0" borderId="18" xfId="41" applyFont="1" applyBorder="1" applyAlignment="1" applyProtection="1">
      <alignment horizontal="center" vertical="center"/>
      <protection hidden="1"/>
    </xf>
    <xf numFmtId="0" fontId="16" fillId="0" borderId="18" xfId="41" applyFont="1" applyBorder="1" applyAlignment="1" applyProtection="1">
      <alignment horizontal="center" vertical="center"/>
      <protection hidden="1"/>
    </xf>
    <xf numFmtId="0" fontId="35" fillId="0" borderId="19" xfId="41" applyFont="1" applyBorder="1" applyAlignment="1" applyProtection="1">
      <alignment horizontal="center" vertical="center" textRotation="180"/>
      <protection hidden="1"/>
    </xf>
    <xf numFmtId="0" fontId="35" fillId="0" borderId="20" xfId="41" applyFont="1" applyBorder="1" applyAlignment="1" applyProtection="1">
      <alignment horizontal="center" vertical="center" textRotation="180"/>
      <protection hidden="1"/>
    </xf>
    <xf numFmtId="0" fontId="35" fillId="0" borderId="21" xfId="41" applyFont="1" applyBorder="1" applyAlignment="1" applyProtection="1">
      <alignment horizontal="center" vertical="center" textRotation="180"/>
      <protection hidden="1"/>
    </xf>
    <xf numFmtId="0" fontId="81" fillId="0" borderId="19" xfId="41" applyFont="1" applyBorder="1" applyAlignment="1" applyProtection="1">
      <alignment horizontal="center" vertical="center" textRotation="90"/>
      <protection hidden="1"/>
    </xf>
    <xf numFmtId="0" fontId="81" fillId="0" borderId="20" xfId="41" applyFont="1" applyBorder="1" applyAlignment="1" applyProtection="1">
      <alignment horizontal="center" vertical="center" textRotation="90"/>
      <protection hidden="1"/>
    </xf>
    <xf numFmtId="0" fontId="81" fillId="0" borderId="21" xfId="41" applyFont="1" applyBorder="1" applyAlignment="1" applyProtection="1">
      <alignment horizontal="center" vertical="center" textRotation="90"/>
      <protection hidden="1"/>
    </xf>
    <xf numFmtId="0" fontId="22" fillId="0" borderId="6" xfId="41" applyFont="1" applyBorder="1" applyAlignment="1" applyProtection="1">
      <alignment horizontal="right" vertical="center"/>
      <protection hidden="1"/>
    </xf>
    <xf numFmtId="0" fontId="22" fillId="0" borderId="7" xfId="41" applyFont="1" applyBorder="1" applyAlignment="1" applyProtection="1">
      <alignment horizontal="right" vertical="center"/>
      <protection hidden="1"/>
    </xf>
    <xf numFmtId="0" fontId="20" fillId="0" borderId="33" xfId="41" applyFont="1" applyBorder="1" applyAlignment="1" applyProtection="1">
      <alignment horizontal="right" vertical="center"/>
      <protection hidden="1"/>
    </xf>
    <xf numFmtId="0" fontId="20" fillId="0" borderId="9" xfId="41" applyFont="1" applyBorder="1" applyAlignment="1" applyProtection="1">
      <alignment horizontal="right" vertical="center"/>
      <protection hidden="1"/>
    </xf>
    <xf numFmtId="0" fontId="42" fillId="0" borderId="22" xfId="41" applyFont="1" applyBorder="1" applyAlignment="1" applyProtection="1">
      <alignment horizontal="justify" vertical="center"/>
      <protection hidden="1"/>
    </xf>
    <xf numFmtId="0" fontId="42" fillId="0" borderId="22" xfId="41" applyFont="1" applyBorder="1" applyAlignment="1" applyProtection="1">
      <alignment horizontal="justify" vertical="top"/>
      <protection hidden="1"/>
    </xf>
    <xf numFmtId="0" fontId="1" fillId="0" borderId="4" xfId="41" applyBorder="1"/>
    <xf numFmtId="0" fontId="1" fillId="0" borderId="0" xfId="41" applyBorder="1"/>
    <xf numFmtId="0" fontId="1" fillId="0" borderId="5" xfId="41" applyBorder="1"/>
    <xf numFmtId="0" fontId="5" fillId="0" borderId="10" xfId="41" applyFont="1" applyFill="1" applyBorder="1" applyAlignment="1" applyProtection="1">
      <alignment horizontal="center" vertical="center"/>
      <protection hidden="1"/>
    </xf>
    <xf numFmtId="0" fontId="5" fillId="0" borderId="3" xfId="41" applyFont="1" applyFill="1" applyBorder="1" applyAlignment="1" applyProtection="1">
      <alignment horizontal="center" vertical="center"/>
      <protection hidden="1"/>
    </xf>
    <xf numFmtId="0" fontId="5" fillId="0" borderId="11" xfId="41" applyFont="1" applyFill="1" applyBorder="1" applyAlignment="1" applyProtection="1">
      <alignment horizontal="center" vertical="center"/>
      <protection hidden="1"/>
    </xf>
    <xf numFmtId="0" fontId="68" fillId="12" borderId="12" xfId="41" applyFont="1" applyFill="1" applyBorder="1" applyAlignment="1" applyProtection="1">
      <alignment horizontal="center" vertical="top" wrapText="1"/>
      <protection hidden="1"/>
    </xf>
    <xf numFmtId="0" fontId="68" fillId="12" borderId="49" xfId="41" applyFont="1" applyFill="1" applyBorder="1" applyAlignment="1" applyProtection="1">
      <alignment horizontal="center" vertical="top" wrapText="1"/>
      <protection hidden="1"/>
    </xf>
    <xf numFmtId="0" fontId="68" fillId="12" borderId="13" xfId="41" applyFont="1" applyFill="1" applyBorder="1" applyAlignment="1" applyProtection="1">
      <alignment horizontal="center" vertical="top" wrapText="1"/>
      <protection hidden="1"/>
    </xf>
    <xf numFmtId="0" fontId="19" fillId="0" borderId="14" xfId="41" applyFont="1" applyBorder="1" applyAlignment="1" applyProtection="1">
      <alignment horizontal="center" vertical="center"/>
      <protection hidden="1"/>
    </xf>
    <xf numFmtId="0" fontId="19" fillId="0" borderId="22" xfId="41" applyFont="1" applyBorder="1" applyAlignment="1" applyProtection="1">
      <alignment horizontal="center" vertical="center"/>
      <protection hidden="1"/>
    </xf>
    <xf numFmtId="0" fontId="19" fillId="0" borderId="15" xfId="41" applyFont="1" applyBorder="1" applyAlignment="1" applyProtection="1">
      <alignment horizontal="center" vertical="center"/>
      <protection hidden="1"/>
    </xf>
    <xf numFmtId="0" fontId="34" fillId="0" borderId="0" xfId="0" applyFont="1" applyBorder="1" applyAlignment="1" applyProtection="1">
      <alignment horizontal="center" vertical="top"/>
      <protection hidden="1"/>
    </xf>
    <xf numFmtId="0" fontId="34" fillId="0" borderId="50"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2" xfId="37" applyFont="1" applyFill="1" applyBorder="1" applyAlignment="1" applyProtection="1">
      <alignment horizontal="left" vertical="center"/>
      <protection locked="0"/>
    </xf>
    <xf numFmtId="0" fontId="15" fillId="2" borderId="49" xfId="37" applyFont="1" applyFill="1" applyBorder="1" applyAlignment="1" applyProtection="1">
      <alignment horizontal="left" vertical="center"/>
      <protection locked="0"/>
    </xf>
    <xf numFmtId="0" fontId="15" fillId="2" borderId="13" xfId="37" applyFont="1" applyFill="1" applyBorder="1" applyAlignment="1" applyProtection="1">
      <alignment horizontal="left" vertical="center"/>
      <protection locked="0"/>
    </xf>
    <xf numFmtId="0" fontId="0" fillId="2" borderId="49" xfId="37" applyFont="1" applyFill="1" applyBorder="1" applyAlignment="1" applyProtection="1">
      <alignment horizontal="left" vertical="center"/>
      <protection locked="0"/>
    </xf>
    <xf numFmtId="0" fontId="0" fillId="2" borderId="13" xfId="37" applyFont="1" applyFill="1" applyBorder="1" applyAlignment="1" applyProtection="1">
      <alignment horizontal="left" vertical="center"/>
      <protection locked="0"/>
    </xf>
    <xf numFmtId="0" fontId="15" fillId="0" borderId="10" xfId="37" applyFont="1" applyBorder="1" applyAlignment="1" applyProtection="1">
      <alignment horizontal="center" vertical="center"/>
      <protection hidden="1"/>
    </xf>
    <xf numFmtId="0" fontId="15" fillId="0" borderId="3" xfId="37" applyFont="1" applyBorder="1" applyAlignment="1" applyProtection="1">
      <alignment horizontal="center" vertical="center"/>
      <protection hidden="1"/>
    </xf>
    <xf numFmtId="0" fontId="18" fillId="12" borderId="7" xfId="37" applyFont="1" applyFill="1" applyBorder="1" applyAlignment="1" applyProtection="1">
      <alignment horizontal="center" vertical="center" wrapText="1"/>
      <protection hidden="1"/>
    </xf>
    <xf numFmtId="0" fontId="14" fillId="0" borderId="0" xfId="37" applyFont="1" applyBorder="1" applyAlignment="1" applyProtection="1">
      <alignment horizontal="center" vertical="center"/>
      <protection hidden="1"/>
    </xf>
    <xf numFmtId="0" fontId="24" fillId="7" borderId="0" xfId="37" applyFont="1" applyFill="1" applyBorder="1" applyAlignment="1" applyProtection="1">
      <alignment horizontal="center" vertical="center"/>
      <protection hidden="1"/>
    </xf>
    <xf numFmtId="164" fontId="4" fillId="2" borderId="18" xfId="37" applyNumberFormat="1" applyFont="1" applyFill="1" applyBorder="1" applyAlignment="1" applyProtection="1">
      <alignment horizontal="center" vertical="center"/>
      <protection locked="0"/>
    </xf>
    <xf numFmtId="0" fontId="15" fillId="2" borderId="10" xfId="37" applyFont="1" applyFill="1" applyBorder="1" applyAlignment="1" applyProtection="1">
      <alignment horizontal="center" vertical="center" wrapText="1"/>
      <protection locked="0"/>
    </xf>
    <xf numFmtId="0" fontId="15" fillId="2" borderId="3" xfId="37" applyFont="1" applyFill="1" applyBorder="1" applyAlignment="1" applyProtection="1">
      <alignment horizontal="center" vertical="center" wrapText="1"/>
      <protection locked="0"/>
    </xf>
    <xf numFmtId="0" fontId="15" fillId="2" borderId="11" xfId="37" applyFont="1" applyFill="1" applyBorder="1" applyAlignment="1" applyProtection="1">
      <alignment horizontal="center" vertical="center" wrapText="1"/>
      <protection locked="0"/>
    </xf>
    <xf numFmtId="0" fontId="0" fillId="2" borderId="18" xfId="37" applyFont="1" applyFill="1" applyBorder="1" applyAlignment="1" applyProtection="1">
      <alignment horizontal="left" vertical="center"/>
      <protection locked="0"/>
    </xf>
    <xf numFmtId="0" fontId="15" fillId="2" borderId="18" xfId="37" applyFont="1" applyFill="1" applyBorder="1" applyAlignment="1" applyProtection="1">
      <alignment horizontal="left" vertical="center"/>
      <protection locked="0"/>
    </xf>
    <xf numFmtId="0" fontId="0" fillId="0" borderId="10" xfId="37" applyFont="1" applyBorder="1" applyAlignment="1" applyProtection="1">
      <alignment horizontal="left" vertical="center"/>
      <protection hidden="1"/>
    </xf>
    <xf numFmtId="0" fontId="15" fillId="0" borderId="11" xfId="37" applyFont="1" applyBorder="1" applyAlignment="1" applyProtection="1">
      <alignment horizontal="left" vertical="center"/>
      <protection hidden="1"/>
    </xf>
    <xf numFmtId="0" fontId="0" fillId="2" borderId="18" xfId="37" applyFont="1" applyFill="1" applyBorder="1" applyAlignment="1" applyProtection="1">
      <alignment horizontal="center" vertical="center"/>
      <protection locked="0"/>
    </xf>
    <xf numFmtId="0" fontId="0" fillId="2" borderId="10" xfId="37" applyFont="1" applyFill="1" applyBorder="1" applyAlignment="1" applyProtection="1">
      <alignment horizontal="center" vertical="center"/>
      <protection locked="0"/>
    </xf>
    <xf numFmtId="0" fontId="0" fillId="2" borderId="3" xfId="37" applyFont="1" applyFill="1" applyBorder="1" applyAlignment="1" applyProtection="1">
      <alignment horizontal="center" vertical="center"/>
      <protection locked="0"/>
    </xf>
    <xf numFmtId="0" fontId="0" fillId="2" borderId="11" xfId="37" applyFont="1" applyFill="1" applyBorder="1" applyAlignment="1" applyProtection="1">
      <alignment horizontal="center" vertical="center"/>
      <protection locked="0"/>
    </xf>
    <xf numFmtId="0" fontId="0" fillId="0" borderId="10" xfId="37" applyFont="1" applyBorder="1" applyAlignment="1" applyProtection="1">
      <alignment horizontal="center" vertical="center"/>
      <protection hidden="1"/>
    </xf>
    <xf numFmtId="0" fontId="0" fillId="0" borderId="3" xfId="37" applyFont="1" applyBorder="1" applyAlignment="1" applyProtection="1">
      <alignment horizontal="center" vertical="center"/>
      <protection hidden="1"/>
    </xf>
    <xf numFmtId="0" fontId="0" fillId="0" borderId="11" xfId="37" applyFont="1" applyBorder="1" applyAlignment="1" applyProtection="1">
      <alignment horizontal="center" vertical="center"/>
      <protection hidden="1"/>
    </xf>
    <xf numFmtId="0" fontId="0" fillId="0" borderId="18" xfId="37" applyFont="1" applyBorder="1" applyAlignment="1" applyProtection="1">
      <alignment horizontal="left" vertical="center"/>
      <protection hidden="1"/>
    </xf>
    <xf numFmtId="0" fontId="15" fillId="0" borderId="18" xfId="37" applyFont="1" applyBorder="1" applyAlignment="1" applyProtection="1">
      <alignment horizontal="left" vertical="center"/>
      <protection hidden="1"/>
    </xf>
    <xf numFmtId="0" fontId="15" fillId="0" borderId="11" xfId="37" applyFont="1" applyBorder="1" applyAlignment="1" applyProtection="1">
      <alignment horizontal="center" vertical="center"/>
      <protection hidden="1"/>
    </xf>
    <xf numFmtId="0" fontId="0" fillId="2" borderId="33" xfId="37" applyFont="1" applyFill="1" applyBorder="1" applyAlignment="1" applyProtection="1">
      <alignment horizontal="left" vertical="center"/>
      <protection locked="0"/>
    </xf>
    <xf numFmtId="0" fontId="15" fillId="2" borderId="9" xfId="37" applyFont="1" applyFill="1" applyBorder="1" applyAlignment="1" applyProtection="1">
      <alignment horizontal="left" vertical="center"/>
      <protection locked="0"/>
    </xf>
    <xf numFmtId="0" fontId="15" fillId="2" borderId="34" xfId="37" applyFont="1" applyFill="1" applyBorder="1" applyAlignment="1" applyProtection="1">
      <alignment horizontal="left" vertical="center"/>
      <protection locked="0"/>
    </xf>
    <xf numFmtId="0" fontId="15" fillId="0" borderId="0" xfId="42" applyFont="1" applyFill="1" applyAlignment="1" applyProtection="1">
      <alignment horizontal="left" vertical="center"/>
      <protection hidden="1"/>
    </xf>
    <xf numFmtId="0" fontId="37" fillId="0" borderId="0" xfId="42" applyFont="1" applyFill="1" applyAlignment="1" applyProtection="1">
      <alignment horizontal="left" vertical="center"/>
      <protection hidden="1"/>
    </xf>
    <xf numFmtId="0" fontId="15" fillId="0" borderId="0" xfId="0" applyFont="1" applyBorder="1" applyAlignment="1">
      <alignment horizontal="center" vertical="center"/>
    </xf>
    <xf numFmtId="0" fontId="14" fillId="12"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center" wrapText="1"/>
    </xf>
    <xf numFmtId="0" fontId="0" fillId="0" borderId="0" xfId="0" applyFont="1" applyAlignment="1">
      <alignment horizontal="justify" vertical="top" wrapText="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2"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33" xfId="0" applyFont="1" applyBorder="1" applyAlignment="1" applyProtection="1">
      <alignment horizontal="center" vertical="center" wrapText="1"/>
      <protection hidden="1"/>
    </xf>
    <xf numFmtId="0" fontId="15" fillId="0" borderId="34" xfId="0" applyFont="1" applyBorder="1" applyAlignment="1" applyProtection="1">
      <alignment horizontal="center" vertical="center" wrapText="1"/>
      <protection hidden="1"/>
    </xf>
    <xf numFmtId="0" fontId="15" fillId="2" borderId="12" xfId="0" applyFont="1" applyFill="1" applyBorder="1" applyAlignment="1" applyProtection="1">
      <alignment horizontal="center" vertical="center" wrapText="1"/>
      <protection locked="0" hidden="1"/>
    </xf>
    <xf numFmtId="0" fontId="15" fillId="2" borderId="13" xfId="0" applyFont="1" applyFill="1" applyBorder="1" applyAlignment="1" applyProtection="1">
      <alignment horizontal="center" vertical="center" wrapText="1"/>
      <protection locked="0" hidden="1"/>
    </xf>
    <xf numFmtId="0" fontId="15" fillId="2" borderId="33" xfId="0" applyFont="1" applyFill="1" applyBorder="1" applyAlignment="1" applyProtection="1">
      <alignment horizontal="center" vertical="top" wrapText="1"/>
      <protection locked="0" hidden="1"/>
    </xf>
    <xf numFmtId="0" fontId="15" fillId="2" borderId="9" xfId="0" applyFont="1" applyFill="1" applyBorder="1" applyAlignment="1" applyProtection="1">
      <alignment horizontal="center" vertical="top"/>
      <protection locked="0" hidden="1"/>
    </xf>
    <xf numFmtId="0" fontId="15" fillId="2" borderId="0" xfId="0" applyFont="1" applyFill="1" applyBorder="1" applyAlignment="1" applyProtection="1">
      <alignment horizontal="center" vertical="top" wrapText="1"/>
      <protection locked="0" hidden="1"/>
    </xf>
    <xf numFmtId="0" fontId="15" fillId="0" borderId="10" xfId="0" applyFont="1" applyBorder="1" applyAlignment="1" applyProtection="1">
      <alignment horizontal="center" vertical="center" wrapText="1"/>
      <protection hidden="1"/>
    </xf>
    <xf numFmtId="0" fontId="15" fillId="0" borderId="11" xfId="0" applyFont="1" applyBorder="1" applyAlignment="1" applyProtection="1">
      <alignment horizontal="center" vertical="center" wrapText="1"/>
      <protection hidden="1"/>
    </xf>
    <xf numFmtId="0" fontId="15" fillId="2" borderId="10" xfId="0" applyFont="1" applyFill="1" applyBorder="1" applyAlignment="1" applyProtection="1">
      <alignment horizontal="center" vertical="center" wrapText="1"/>
      <protection locked="0" hidden="1"/>
    </xf>
    <xf numFmtId="0" fontId="15" fillId="2" borderId="11" xfId="0" applyFont="1" applyFill="1" applyBorder="1" applyAlignment="1" applyProtection="1">
      <alignment horizontal="center" vertical="center" wrapText="1"/>
      <protection locked="0" hidden="1"/>
    </xf>
    <xf numFmtId="0" fontId="15" fillId="2" borderId="10" xfId="0" applyFont="1" applyFill="1" applyBorder="1" applyAlignment="1" applyProtection="1">
      <alignment horizontal="center" vertical="top" wrapText="1"/>
      <protection locked="0" hidden="1"/>
    </xf>
    <xf numFmtId="0" fontId="15" fillId="2" borderId="3" xfId="0" applyFont="1" applyFill="1" applyBorder="1" applyAlignment="1" applyProtection="1">
      <alignment horizontal="center" vertical="top"/>
      <protection locked="0" hidden="1"/>
    </xf>
    <xf numFmtId="0" fontId="55" fillId="0" borderId="0" xfId="0" applyFont="1" applyAlignment="1" applyProtection="1">
      <alignment horizontal="justify" vertical="top" wrapText="1"/>
      <protection hidden="1"/>
    </xf>
    <xf numFmtId="0" fontId="15" fillId="0" borderId="0" xfId="0" applyFont="1" applyAlignment="1" applyProtection="1">
      <alignment horizontal="justify" vertical="top" wrapText="1"/>
      <protection hidden="1"/>
    </xf>
    <xf numFmtId="0" fontId="15" fillId="0" borderId="7" xfId="0" applyFont="1" applyBorder="1" applyAlignment="1" applyProtection="1">
      <alignment horizontal="justify" vertical="top" wrapText="1"/>
      <protection hidden="1"/>
    </xf>
    <xf numFmtId="0" fontId="15" fillId="0" borderId="0" xfId="0" applyFont="1" applyBorder="1" applyAlignment="1" applyProtection="1">
      <alignment horizontal="justify" vertical="top" wrapText="1"/>
      <protection hidden="1"/>
    </xf>
    <xf numFmtId="0" fontId="15" fillId="0" borderId="19" xfId="0" applyFont="1" applyBorder="1" applyAlignment="1" applyProtection="1">
      <alignment horizontal="left" vertical="center" wrapText="1"/>
      <protection hidden="1"/>
    </xf>
    <xf numFmtId="0" fontId="16" fillId="0" borderId="51" xfId="0" applyFont="1" applyFill="1" applyBorder="1" applyAlignment="1" applyProtection="1">
      <alignment horizontal="center" vertical="center" wrapText="1"/>
      <protection hidden="1"/>
    </xf>
    <xf numFmtId="0" fontId="16" fillId="0" borderId="52" xfId="0" applyFont="1" applyFill="1" applyBorder="1" applyAlignment="1" applyProtection="1">
      <alignment horizontal="center" vertical="center" wrapText="1"/>
      <protection hidden="1"/>
    </xf>
    <xf numFmtId="0" fontId="16" fillId="0" borderId="33"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hidden="1"/>
    </xf>
    <xf numFmtId="0" fontId="16" fillId="0" borderId="0" xfId="0" applyFont="1" applyBorder="1" applyAlignment="1" applyProtection="1">
      <alignment horizontal="center" vertical="center" wrapText="1"/>
      <protection hidden="1"/>
    </xf>
    <xf numFmtId="0" fontId="55" fillId="2" borderId="53" xfId="0" applyFont="1" applyFill="1" applyBorder="1" applyAlignment="1" applyProtection="1">
      <alignment horizontal="left" vertical="center" wrapText="1"/>
      <protection locked="0" hidden="1"/>
    </xf>
    <xf numFmtId="0" fontId="55" fillId="2" borderId="22" xfId="0" applyFont="1" applyFill="1" applyBorder="1" applyAlignment="1" applyProtection="1">
      <alignment horizontal="left" vertical="center" wrapText="1"/>
      <protection locked="0" hidden="1"/>
    </xf>
    <xf numFmtId="0" fontId="55" fillId="2" borderId="54" xfId="0" applyFont="1" applyFill="1" applyBorder="1" applyAlignment="1" applyProtection="1">
      <alignment horizontal="left" vertical="center" wrapText="1"/>
      <protection locked="0" hidden="1"/>
    </xf>
    <xf numFmtId="0" fontId="15" fillId="0" borderId="0" xfId="0" applyFont="1" applyAlignment="1" applyProtection="1">
      <alignment horizontal="left" vertical="top" wrapText="1"/>
      <protection hidden="1"/>
    </xf>
    <xf numFmtId="0" fontId="55" fillId="0" borderId="0" xfId="0" applyFont="1" applyFill="1" applyAlignment="1" applyProtection="1">
      <alignment horizontal="justify" vertical="top" wrapText="1"/>
      <protection hidden="1"/>
    </xf>
    <xf numFmtId="0" fontId="14" fillId="0" borderId="50" xfId="0" applyFont="1" applyBorder="1" applyAlignment="1" applyProtection="1">
      <alignment horizontal="left" vertical="top"/>
      <protection hidden="1"/>
    </xf>
    <xf numFmtId="0" fontId="55" fillId="0" borderId="0" xfId="0" applyFont="1" applyAlignment="1" applyProtection="1">
      <alignment horizontal="left" vertical="top" wrapText="1"/>
      <protection hidden="1"/>
    </xf>
    <xf numFmtId="0" fontId="55" fillId="0" borderId="0" xfId="0" applyFont="1" applyAlignment="1" applyProtection="1">
      <alignment horizontal="justify" vertical="top"/>
      <protection hidden="1"/>
    </xf>
    <xf numFmtId="0" fontId="55" fillId="0" borderId="0" xfId="0" applyFont="1" applyAlignment="1" applyProtection="1">
      <alignment horizontal="justify"/>
      <protection hidden="1"/>
    </xf>
    <xf numFmtId="0" fontId="15" fillId="0" borderId="18" xfId="0" applyFont="1" applyBorder="1" applyAlignment="1" applyProtection="1">
      <alignment horizontal="justify" vertical="center" wrapText="1"/>
      <protection hidden="1"/>
    </xf>
    <xf numFmtId="0" fontId="15" fillId="2" borderId="18" xfId="0" applyFont="1" applyFill="1" applyBorder="1" applyAlignment="1" applyProtection="1">
      <alignment horizontal="left" vertical="center" wrapText="1"/>
      <protection locked="0" hidden="1"/>
    </xf>
    <xf numFmtId="0" fontId="15" fillId="2" borderId="10" xfId="0" applyFont="1" applyFill="1" applyBorder="1" applyAlignment="1" applyProtection="1">
      <alignment horizontal="left" vertical="center" wrapText="1"/>
      <protection locked="0" hidden="1"/>
    </xf>
    <xf numFmtId="0" fontId="15" fillId="2" borderId="11" xfId="0" applyFont="1" applyFill="1" applyBorder="1" applyAlignment="1" applyProtection="1">
      <alignment horizontal="left" vertical="center" wrapText="1"/>
      <protection locked="0" hidden="1"/>
    </xf>
    <xf numFmtId="0" fontId="5" fillId="0" borderId="0" xfId="0" applyFont="1" applyAlignment="1" applyProtection="1">
      <alignment vertical="top" wrapText="1"/>
      <protection hidden="1"/>
    </xf>
    <xf numFmtId="0" fontId="15" fillId="0" borderId="20" xfId="0" applyFont="1" applyBorder="1" applyAlignment="1" applyProtection="1">
      <alignment horizontal="left" vertical="center" wrapText="1"/>
      <protection hidden="1"/>
    </xf>
    <xf numFmtId="0" fontId="15" fillId="0" borderId="55" xfId="0" applyFont="1" applyFill="1" applyBorder="1" applyAlignment="1" applyProtection="1">
      <alignment horizontal="left" vertical="center" wrapText="1"/>
      <protection hidden="1"/>
    </xf>
    <xf numFmtId="0" fontId="15" fillId="0" borderId="56" xfId="0" applyFont="1" applyFill="1" applyBorder="1" applyAlignment="1" applyProtection="1">
      <alignment horizontal="left" vertical="center" wrapText="1"/>
      <protection hidden="1"/>
    </xf>
    <xf numFmtId="0" fontId="15" fillId="0" borderId="10" xfId="0" applyFont="1" applyFill="1" applyBorder="1" applyAlignment="1" applyProtection="1">
      <alignment horizontal="left" vertical="center" wrapText="1"/>
      <protection hidden="1"/>
    </xf>
    <xf numFmtId="0" fontId="15" fillId="0" borderId="11" xfId="0" applyFont="1" applyFill="1" applyBorder="1" applyAlignment="1" applyProtection="1">
      <alignment horizontal="left" vertical="center" wrapText="1"/>
      <protection hidden="1"/>
    </xf>
    <xf numFmtId="0" fontId="55" fillId="0" borderId="9" xfId="0" applyFont="1" applyFill="1" applyBorder="1" applyAlignment="1" applyProtection="1">
      <alignment horizontal="left" vertical="top" wrapText="1"/>
      <protection hidden="1"/>
    </xf>
    <xf numFmtId="0" fontId="55" fillId="0" borderId="34" xfId="0" applyFont="1" applyFill="1" applyBorder="1" applyAlignment="1" applyProtection="1">
      <alignment horizontal="left" vertical="top" wrapText="1"/>
      <protection hidden="1"/>
    </xf>
    <xf numFmtId="0" fontId="14" fillId="0" borderId="18" xfId="0" applyFont="1" applyBorder="1" applyAlignment="1" applyProtection="1">
      <alignment horizontal="left" vertical="center" wrapText="1"/>
      <protection hidden="1"/>
    </xf>
    <xf numFmtId="0" fontId="15" fillId="0" borderId="35" xfId="0" applyFont="1" applyFill="1" applyBorder="1" applyAlignment="1" applyProtection="1">
      <alignment horizontal="center" vertical="center" wrapText="1"/>
      <protection hidden="1"/>
    </xf>
    <xf numFmtId="0" fontId="15" fillId="0" borderId="36" xfId="0" applyFont="1" applyFill="1" applyBorder="1" applyAlignment="1" applyProtection="1">
      <alignment horizontal="center" vertical="center" wrapText="1"/>
      <protection hidden="1"/>
    </xf>
    <xf numFmtId="0" fontId="15" fillId="0" borderId="12" xfId="0" applyFont="1" applyFill="1" applyBorder="1" applyAlignment="1" applyProtection="1">
      <alignment horizontal="center" vertical="center" wrapText="1"/>
      <protection hidden="1"/>
    </xf>
    <xf numFmtId="0" fontId="15" fillId="0" borderId="13" xfId="0" applyFont="1" applyFill="1" applyBorder="1" applyAlignment="1" applyProtection="1">
      <alignment horizontal="center" vertical="center" wrapText="1"/>
      <protection hidden="1"/>
    </xf>
    <xf numFmtId="0" fontId="14" fillId="0" borderId="10" xfId="0" applyFont="1" applyBorder="1" applyAlignment="1" applyProtection="1">
      <alignment horizontal="left" vertical="center" wrapText="1"/>
      <protection hidden="1"/>
    </xf>
    <xf numFmtId="0" fontId="14" fillId="0" borderId="11" xfId="0" applyFont="1" applyBorder="1" applyAlignment="1" applyProtection="1">
      <alignment horizontal="left" vertical="center" wrapText="1"/>
      <protection hidden="1"/>
    </xf>
    <xf numFmtId="0" fontId="21" fillId="0" borderId="16" xfId="0" applyFont="1" applyFill="1" applyBorder="1" applyAlignment="1" applyProtection="1">
      <alignment horizontal="center" vertical="center" wrapText="1"/>
      <protection hidden="1"/>
    </xf>
    <xf numFmtId="0" fontId="21" fillId="0" borderId="17" xfId="0" applyFont="1" applyFill="1" applyBorder="1" applyAlignment="1" applyProtection="1">
      <alignment horizontal="center" vertical="center" wrapText="1"/>
      <protection hidden="1"/>
    </xf>
    <xf numFmtId="0" fontId="21" fillId="0" borderId="31" xfId="0" applyFont="1" applyFill="1" applyBorder="1" applyAlignment="1" applyProtection="1">
      <alignment horizontal="center" vertical="center" wrapText="1"/>
      <protection hidden="1"/>
    </xf>
    <xf numFmtId="0" fontId="21" fillId="0" borderId="57" xfId="0" applyFont="1" applyFill="1" applyBorder="1" applyAlignment="1" applyProtection="1">
      <alignment horizontal="center" vertical="center" wrapText="1"/>
      <protection hidden="1"/>
    </xf>
    <xf numFmtId="0" fontId="15" fillId="0" borderId="14" xfId="0" applyFont="1" applyBorder="1" applyAlignment="1" applyProtection="1">
      <alignment vertical="top"/>
      <protection hidden="1"/>
    </xf>
    <xf numFmtId="0" fontId="15" fillId="0" borderId="22" xfId="0" applyFont="1" applyBorder="1" applyAlignment="1" applyProtection="1">
      <alignment vertical="top"/>
      <protection hidden="1"/>
    </xf>
    <xf numFmtId="0" fontId="15" fillId="2" borderId="37" xfId="0" applyFont="1" applyFill="1" applyBorder="1" applyAlignment="1" applyProtection="1">
      <alignment horizontal="left" vertical="center" wrapText="1"/>
      <protection locked="0" hidden="1"/>
    </xf>
    <xf numFmtId="0" fontId="15" fillId="2" borderId="38" xfId="0" applyFont="1" applyFill="1" applyBorder="1" applyAlignment="1" applyProtection="1">
      <alignment horizontal="left" vertical="center" wrapText="1"/>
      <protection locked="0" hidden="1"/>
    </xf>
    <xf numFmtId="0" fontId="15" fillId="2" borderId="14" xfId="0" applyFont="1" applyFill="1" applyBorder="1" applyAlignment="1" applyProtection="1">
      <alignment horizontal="left" vertical="center" wrapText="1"/>
      <protection locked="0" hidden="1"/>
    </xf>
    <xf numFmtId="0" fontId="15" fillId="2" borderId="15" xfId="0" applyFont="1" applyFill="1" applyBorder="1" applyAlignment="1" applyProtection="1">
      <alignment horizontal="left" vertical="center" wrapText="1"/>
      <protection locked="0" hidden="1"/>
    </xf>
    <xf numFmtId="0" fontId="15" fillId="0" borderId="31" xfId="0" applyFont="1" applyBorder="1" applyAlignment="1" applyProtection="1">
      <alignment horizontal="justify" vertical="top" wrapText="1"/>
      <protection hidden="1"/>
    </xf>
    <xf numFmtId="0" fontId="15" fillId="0" borderId="58" xfId="0" applyFont="1" applyBorder="1" applyAlignment="1" applyProtection="1">
      <alignment horizontal="justify" vertical="top" wrapText="1"/>
      <protection hidden="1"/>
    </xf>
    <xf numFmtId="0" fontId="15" fillId="2" borderId="39" xfId="0" applyFont="1" applyFill="1" applyBorder="1" applyAlignment="1" applyProtection="1">
      <alignment horizontal="left" vertical="center" wrapText="1"/>
      <protection locked="0" hidden="1"/>
    </xf>
    <xf numFmtId="0" fontId="15" fillId="2" borderId="40" xfId="0" applyFont="1" applyFill="1" applyBorder="1" applyAlignment="1" applyProtection="1">
      <alignment horizontal="left" vertical="center" wrapText="1"/>
      <protection locked="0" hidden="1"/>
    </xf>
    <xf numFmtId="0" fontId="15" fillId="2" borderId="31" xfId="0" applyFont="1" applyFill="1" applyBorder="1" applyAlignment="1" applyProtection="1">
      <alignment horizontal="left" vertical="center" wrapText="1"/>
      <protection locked="0" hidden="1"/>
    </xf>
    <xf numFmtId="0" fontId="15" fillId="2" borderId="57" xfId="0" applyFont="1" applyFill="1" applyBorder="1" applyAlignment="1" applyProtection="1">
      <alignment horizontal="left" vertical="center" wrapText="1"/>
      <protection locked="0" hidden="1"/>
    </xf>
    <xf numFmtId="0" fontId="15" fillId="0" borderId="42" xfId="0" applyFont="1" applyBorder="1" applyAlignment="1" applyProtection="1">
      <alignment horizontal="left" vertical="center" wrapText="1"/>
      <protection hidden="1"/>
    </xf>
    <xf numFmtId="0" fontId="15" fillId="0" borderId="14" xfId="0" applyFont="1" applyBorder="1" applyAlignment="1" applyProtection="1">
      <alignment horizontal="left" vertical="center" wrapText="1"/>
      <protection hidden="1"/>
    </xf>
    <xf numFmtId="0" fontId="15" fillId="0" borderId="59" xfId="0" applyFont="1" applyFill="1" applyBorder="1" applyAlignment="1" applyProtection="1">
      <alignment horizontal="left" vertical="center" wrapText="1"/>
      <protection hidden="1"/>
    </xf>
    <xf numFmtId="0" fontId="15" fillId="0" borderId="60" xfId="0" applyFont="1" applyFill="1" applyBorder="1" applyAlignment="1" applyProtection="1">
      <alignment horizontal="left" vertical="center" wrapText="1"/>
      <protection hidden="1"/>
    </xf>
    <xf numFmtId="0" fontId="15" fillId="0" borderId="31" xfId="0" applyFont="1" applyFill="1" applyBorder="1" applyAlignment="1" applyProtection="1">
      <alignment horizontal="left" vertical="center" wrapText="1"/>
      <protection hidden="1"/>
    </xf>
    <xf numFmtId="0" fontId="15" fillId="0" borderId="57" xfId="0" applyFont="1" applyFill="1" applyBorder="1" applyAlignment="1" applyProtection="1">
      <alignment horizontal="left" vertical="center" wrapText="1"/>
      <protection hidden="1"/>
    </xf>
    <xf numFmtId="0" fontId="15" fillId="0" borderId="10" xfId="0" applyFont="1" applyBorder="1" applyAlignment="1" applyProtection="1">
      <alignment horizontal="left" vertical="center" wrapText="1"/>
      <protection hidden="1"/>
    </xf>
    <xf numFmtId="0" fontId="15" fillId="0" borderId="3" xfId="0" applyFont="1" applyBorder="1" applyAlignment="1" applyProtection="1">
      <alignment horizontal="left" vertical="center" wrapText="1"/>
      <protection hidden="1"/>
    </xf>
    <xf numFmtId="0" fontId="15" fillId="0" borderId="9" xfId="0" applyFont="1" applyBorder="1" applyAlignment="1" applyProtection="1">
      <alignment horizontal="left" vertical="center" wrapText="1"/>
      <protection hidden="1"/>
    </xf>
    <xf numFmtId="0" fontId="15" fillId="0" borderId="34" xfId="0" applyFont="1" applyBorder="1" applyAlignment="1" applyProtection="1">
      <alignment horizontal="left" vertical="center" wrapText="1"/>
      <protection hidden="1"/>
    </xf>
    <xf numFmtId="0" fontId="15" fillId="0" borderId="12" xfId="0" applyFont="1" applyFill="1" applyBorder="1" applyAlignment="1" applyProtection="1">
      <alignment horizontal="left" vertical="center" wrapText="1"/>
      <protection hidden="1"/>
    </xf>
    <xf numFmtId="0" fontId="15" fillId="0" borderId="49" xfId="0" applyFont="1" applyFill="1" applyBorder="1" applyAlignment="1" applyProtection="1">
      <alignment horizontal="left" vertical="center" wrapText="1"/>
      <protection hidden="1"/>
    </xf>
    <xf numFmtId="0" fontId="15" fillId="2" borderId="35" xfId="0" applyFont="1" applyFill="1" applyBorder="1" applyAlignment="1" applyProtection="1">
      <alignment horizontal="left" vertical="center" wrapText="1"/>
      <protection locked="0" hidden="1"/>
    </xf>
    <xf numFmtId="0" fontId="15" fillId="2" borderId="36" xfId="0" applyFont="1" applyFill="1" applyBorder="1" applyAlignment="1" applyProtection="1">
      <alignment horizontal="left" vertical="center" wrapText="1"/>
      <protection locked="0" hidden="1"/>
    </xf>
    <xf numFmtId="0" fontId="15" fillId="2" borderId="12" xfId="0" applyFont="1" applyFill="1" applyBorder="1" applyAlignment="1" applyProtection="1">
      <alignment horizontal="left" vertical="center" wrapText="1"/>
      <protection locked="0" hidden="1"/>
    </xf>
    <xf numFmtId="0" fontId="15" fillId="2" borderId="13" xfId="0" applyFont="1" applyFill="1" applyBorder="1" applyAlignment="1" applyProtection="1">
      <alignment horizontal="left" vertical="center" wrapText="1"/>
      <protection locked="0" hidden="1"/>
    </xf>
    <xf numFmtId="0" fontId="5" fillId="0" borderId="10"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15" fillId="2" borderId="3" xfId="0" applyFont="1" applyFill="1" applyBorder="1" applyAlignment="1" applyProtection="1">
      <alignment horizontal="center" vertical="center" wrapText="1"/>
      <protection locked="0" hidden="1"/>
    </xf>
    <xf numFmtId="0" fontId="14" fillId="0" borderId="3" xfId="0" applyFont="1" applyBorder="1" applyAlignment="1" applyProtection="1">
      <alignment horizontal="left" vertical="center" wrapText="1"/>
      <protection hidden="1"/>
    </xf>
    <xf numFmtId="0" fontId="14" fillId="0" borderId="12" xfId="0" applyFont="1" applyBorder="1" applyAlignment="1" applyProtection="1">
      <alignment horizontal="center" vertical="center" wrapText="1"/>
      <protection hidden="1"/>
    </xf>
    <xf numFmtId="0" fontId="14" fillId="0" borderId="13" xfId="0" applyFont="1" applyBorder="1" applyAlignment="1" applyProtection="1">
      <alignment horizontal="center" vertical="center" wrapText="1"/>
      <protection hidden="1"/>
    </xf>
    <xf numFmtId="0" fontId="14" fillId="0" borderId="33" xfId="0" applyFont="1" applyBorder="1" applyAlignment="1" applyProtection="1">
      <alignment horizontal="center" vertical="center" wrapText="1"/>
      <protection hidden="1"/>
    </xf>
    <xf numFmtId="0" fontId="14" fillId="0" borderId="61" xfId="0" applyFont="1" applyBorder="1" applyAlignment="1" applyProtection="1">
      <alignment horizontal="center" vertical="center" wrapText="1"/>
      <protection hidden="1"/>
    </xf>
    <xf numFmtId="0" fontId="14" fillId="0" borderId="34" xfId="0" applyFont="1" applyBorder="1" applyAlignment="1" applyProtection="1">
      <alignment horizontal="center" vertical="center" wrapText="1"/>
      <protection hidden="1"/>
    </xf>
    <xf numFmtId="0" fontId="14" fillId="0" borderId="62" xfId="0" applyFont="1" applyBorder="1" applyAlignment="1" applyProtection="1">
      <alignment horizontal="center" vertical="center" wrapText="1"/>
      <protection hidden="1"/>
    </xf>
    <xf numFmtId="0" fontId="15" fillId="2" borderId="49" xfId="0" applyFont="1" applyFill="1" applyBorder="1" applyAlignment="1" applyProtection="1">
      <alignment horizontal="center" vertical="center" wrapText="1"/>
      <protection locked="0" hidden="1"/>
    </xf>
    <xf numFmtId="0" fontId="15" fillId="0" borderId="15" xfId="0" applyFont="1" applyBorder="1" applyAlignment="1" applyProtection="1">
      <alignment horizontal="left" vertical="center" wrapText="1"/>
      <protection hidden="1"/>
    </xf>
    <xf numFmtId="0" fontId="15" fillId="0" borderId="31" xfId="0" applyFont="1" applyFill="1" applyBorder="1" applyAlignment="1" applyProtection="1">
      <alignment horizontal="center" vertical="center" wrapText="1"/>
      <protection hidden="1"/>
    </xf>
    <xf numFmtId="0" fontId="15" fillId="0" borderId="58" xfId="0" applyFont="1" applyFill="1" applyBorder="1" applyAlignment="1" applyProtection="1">
      <alignment horizontal="center" vertical="center" wrapText="1"/>
      <protection hidden="1"/>
    </xf>
    <xf numFmtId="0" fontId="15" fillId="0" borderId="57" xfId="0" applyFont="1" applyFill="1" applyBorder="1" applyAlignment="1" applyProtection="1">
      <alignment horizontal="center" vertical="center" wrapText="1"/>
      <protection hidden="1"/>
    </xf>
    <xf numFmtId="0" fontId="15" fillId="0" borderId="13" xfId="0" applyFont="1" applyFill="1" applyBorder="1" applyAlignment="1" applyProtection="1">
      <alignment horizontal="left" vertical="center" wrapText="1"/>
      <protection hidden="1"/>
    </xf>
    <xf numFmtId="0" fontId="5" fillId="0" borderId="7" xfId="0" applyFont="1" applyBorder="1" applyAlignment="1" applyProtection="1">
      <alignment horizontal="left" vertical="top" wrapText="1"/>
      <protection hidden="1"/>
    </xf>
    <xf numFmtId="0" fontId="5" fillId="0" borderId="10" xfId="0" applyFont="1" applyFill="1" applyBorder="1" applyAlignment="1" applyProtection="1">
      <alignment horizontal="left" vertical="center" wrapText="1"/>
      <protection hidden="1"/>
    </xf>
    <xf numFmtId="0" fontId="5" fillId="0" borderId="3" xfId="0" applyFont="1" applyFill="1" applyBorder="1" applyAlignment="1" applyProtection="1">
      <alignment horizontal="left" vertical="center" wrapText="1"/>
      <protection hidden="1"/>
    </xf>
    <xf numFmtId="0" fontId="15" fillId="2" borderId="3" xfId="0" applyFont="1" applyFill="1" applyBorder="1" applyAlignment="1" applyProtection="1">
      <alignment horizontal="left" vertical="center" wrapText="1"/>
      <protection locked="0" hidden="1"/>
    </xf>
    <xf numFmtId="0" fontId="14" fillId="0" borderId="9" xfId="0" applyFont="1" applyBorder="1" applyAlignment="1" applyProtection="1">
      <alignment horizontal="center" vertical="center" wrapText="1"/>
      <protection hidden="1"/>
    </xf>
    <xf numFmtId="0" fontId="14" fillId="0" borderId="50" xfId="0" applyFont="1" applyBorder="1" applyAlignment="1" applyProtection="1">
      <alignment horizontal="center" vertical="center" wrapText="1"/>
      <protection hidden="1"/>
    </xf>
    <xf numFmtId="0" fontId="14" fillId="0" borderId="14" xfId="0" applyFont="1" applyBorder="1" applyAlignment="1" applyProtection="1">
      <alignment horizontal="center" vertical="center" wrapText="1"/>
      <protection hidden="1"/>
    </xf>
    <xf numFmtId="0" fontId="14" fillId="0" borderId="15" xfId="0" applyFont="1" applyBorder="1" applyAlignment="1" applyProtection="1">
      <alignment horizontal="center" vertical="center" wrapText="1"/>
      <protection hidden="1"/>
    </xf>
    <xf numFmtId="0" fontId="56" fillId="0" borderId="0" xfId="0" applyFont="1" applyAlignment="1" applyProtection="1">
      <alignment horizontal="justify" vertical="center"/>
      <protection hidden="1"/>
    </xf>
    <xf numFmtId="0" fontId="55" fillId="0" borderId="0" xfId="0" applyFont="1" applyAlignment="1" applyProtection="1">
      <alignment horizontal="justify" vertical="center"/>
      <protection hidden="1"/>
    </xf>
    <xf numFmtId="0" fontId="56" fillId="0" borderId="0" xfId="0" applyFont="1" applyAlignment="1" applyProtection="1">
      <alignment horizontal="justify" vertical="top" wrapText="1"/>
      <protection hidden="1"/>
    </xf>
    <xf numFmtId="0" fontId="15" fillId="0" borderId="10" xfId="0" applyFont="1" applyBorder="1" applyAlignment="1" applyProtection="1">
      <alignment horizontal="justify" vertical="top" wrapText="1"/>
      <protection hidden="1"/>
    </xf>
    <xf numFmtId="0" fontId="15" fillId="0" borderId="3" xfId="0" applyFont="1" applyBorder="1" applyAlignment="1" applyProtection="1">
      <alignment horizontal="justify" vertical="top" wrapText="1"/>
      <protection hidden="1"/>
    </xf>
    <xf numFmtId="0" fontId="15" fillId="0" borderId="11" xfId="0" applyFont="1" applyBorder="1" applyAlignment="1" applyProtection="1">
      <alignment horizontal="justify" vertical="top" wrapText="1"/>
      <protection hidden="1"/>
    </xf>
    <xf numFmtId="0" fontId="15" fillId="0" borderId="6" xfId="0" applyFont="1" applyBorder="1" applyAlignment="1" applyProtection="1">
      <alignment horizontal="left" vertical="top" wrapText="1"/>
      <protection hidden="1"/>
    </xf>
    <xf numFmtId="0" fontId="15" fillId="0" borderId="7" xfId="0" applyFont="1" applyBorder="1" applyAlignment="1" applyProtection="1">
      <alignment horizontal="left" vertical="top" wrapText="1"/>
      <protection hidden="1"/>
    </xf>
    <xf numFmtId="0" fontId="5" fillId="0" borderId="0" xfId="0" applyFont="1" applyAlignment="1" applyProtection="1">
      <alignment vertical="top"/>
      <protection hidden="1"/>
    </xf>
    <xf numFmtId="0" fontId="14" fillId="0" borderId="0" xfId="0" applyFont="1" applyAlignment="1" applyProtection="1">
      <alignment vertical="top" wrapText="1"/>
      <protection hidden="1"/>
    </xf>
    <xf numFmtId="0" fontId="15" fillId="0" borderId="10" xfId="0" applyFont="1" applyFill="1" applyBorder="1" applyAlignment="1" applyProtection="1">
      <alignment horizontal="left" vertical="top" wrapText="1"/>
      <protection hidden="1"/>
    </xf>
    <xf numFmtId="0" fontId="15" fillId="0" borderId="3" xfId="0" applyFont="1" applyFill="1" applyBorder="1" applyAlignment="1" applyProtection="1">
      <alignment horizontal="left" vertical="top" wrapText="1"/>
      <protection hidden="1"/>
    </xf>
    <xf numFmtId="0" fontId="15" fillId="0" borderId="11" xfId="0" applyFont="1" applyFill="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5" fillId="0" borderId="0" xfId="0" applyFont="1" applyBorder="1" applyAlignment="1" applyProtection="1">
      <alignment horizontal="left" vertical="top" wrapText="1"/>
      <protection hidden="1"/>
    </xf>
    <xf numFmtId="0" fontId="15" fillId="0" borderId="5" xfId="0" applyFont="1" applyBorder="1" applyAlignment="1" applyProtection="1">
      <alignment horizontal="left" vertical="top" wrapText="1"/>
      <protection hidden="1"/>
    </xf>
    <xf numFmtId="0" fontId="15" fillId="0" borderId="8" xfId="0" applyFont="1" applyBorder="1" applyAlignment="1" applyProtection="1">
      <alignment horizontal="left" vertical="top" wrapText="1"/>
      <protection hidden="1"/>
    </xf>
    <xf numFmtId="0" fontId="55" fillId="0" borderId="4" xfId="0" applyFont="1" applyBorder="1" applyAlignment="1" applyProtection="1">
      <alignment horizontal="left" vertical="top" wrapText="1"/>
      <protection hidden="1"/>
    </xf>
    <xf numFmtId="0" fontId="55" fillId="0" borderId="0" xfId="0" applyFont="1" applyBorder="1" applyAlignment="1" applyProtection="1">
      <alignment horizontal="left" vertical="top" wrapText="1"/>
      <protection hidden="1"/>
    </xf>
    <xf numFmtId="0" fontId="55" fillId="0" borderId="5" xfId="0" applyFont="1" applyBorder="1" applyAlignment="1" applyProtection="1">
      <alignment horizontal="left" vertical="top" wrapText="1"/>
      <protection hidden="1"/>
    </xf>
    <xf numFmtId="0" fontId="15" fillId="0" borderId="6" xfId="0" applyFont="1" applyBorder="1" applyAlignment="1" applyProtection="1">
      <alignment horizontal="justify" vertical="top" wrapText="1"/>
      <protection hidden="1"/>
    </xf>
    <xf numFmtId="0" fontId="15" fillId="0" borderId="8" xfId="0" applyFont="1" applyBorder="1" applyAlignment="1" applyProtection="1">
      <alignment horizontal="justify" vertical="top" wrapText="1"/>
      <protection hidden="1"/>
    </xf>
    <xf numFmtId="0" fontId="15" fillId="0" borderId="10" xfId="0" applyFont="1" applyBorder="1" applyAlignment="1" applyProtection="1">
      <alignment vertical="center" wrapText="1"/>
      <protection hidden="1"/>
    </xf>
    <xf numFmtId="0" fontId="15" fillId="0" borderId="3" xfId="0" applyFont="1" applyBorder="1" applyAlignment="1" applyProtection="1">
      <alignment vertical="center" wrapText="1"/>
      <protection hidden="1"/>
    </xf>
    <xf numFmtId="0" fontId="15" fillId="0" borderId="11" xfId="0" applyFont="1" applyBorder="1" applyAlignment="1" applyProtection="1">
      <alignment vertical="center" wrapText="1"/>
      <protection hidden="1"/>
    </xf>
    <xf numFmtId="0" fontId="15" fillId="0" borderId="10" xfId="0" applyFont="1" applyFill="1" applyBorder="1" applyAlignment="1" applyProtection="1">
      <alignment horizontal="justify" vertical="top" wrapText="1"/>
      <protection hidden="1"/>
    </xf>
    <xf numFmtId="0" fontId="15" fillId="0" borderId="3" xfId="0" applyFont="1" applyFill="1" applyBorder="1" applyAlignment="1" applyProtection="1">
      <alignment horizontal="justify" vertical="top" wrapText="1"/>
      <protection hidden="1"/>
    </xf>
    <xf numFmtId="0" fontId="15" fillId="0" borderId="11" xfId="0" applyFont="1" applyFill="1" applyBorder="1" applyAlignment="1" applyProtection="1">
      <alignment horizontal="justify" vertical="top" wrapText="1"/>
      <protection hidden="1"/>
    </xf>
    <xf numFmtId="0" fontId="19" fillId="0" borderId="0" xfId="0" applyFont="1" applyAlignment="1" applyProtection="1">
      <alignment horizontal="left" vertical="center" wrapText="1"/>
      <protection hidden="1"/>
    </xf>
    <xf numFmtId="0" fontId="14" fillId="0" borderId="0" xfId="0" applyFont="1" applyAlignment="1" applyProtection="1">
      <alignment horizontal="left" vertical="top" wrapText="1"/>
      <protection hidden="1"/>
    </xf>
    <xf numFmtId="14" fontId="15" fillId="2" borderId="10" xfId="0" applyNumberFormat="1" applyFont="1" applyFill="1" applyBorder="1" applyAlignment="1" applyProtection="1">
      <alignment horizontal="left" vertical="center" wrapText="1"/>
      <protection locked="0" hidden="1"/>
    </xf>
    <xf numFmtId="0" fontId="15" fillId="0" borderId="4" xfId="0" applyFont="1" applyBorder="1" applyAlignment="1" applyProtection="1">
      <alignment vertical="top" wrapText="1"/>
      <protection hidden="1"/>
    </xf>
    <xf numFmtId="0" fontId="15" fillId="0" borderId="0" xfId="0" applyFont="1" applyBorder="1" applyAlignment="1" applyProtection="1">
      <alignment vertical="top" wrapText="1"/>
      <protection hidden="1"/>
    </xf>
    <xf numFmtId="0" fontId="15" fillId="2" borderId="22" xfId="0" applyFont="1" applyFill="1" applyBorder="1" applyAlignment="1" applyProtection="1">
      <alignment horizontal="left" vertical="center" wrapText="1"/>
      <protection locked="0" hidden="1"/>
    </xf>
    <xf numFmtId="0" fontId="15" fillId="2" borderId="58" xfId="0" applyFont="1" applyFill="1" applyBorder="1" applyAlignment="1" applyProtection="1">
      <alignment horizontal="left" vertical="center" wrapText="1"/>
      <protection locked="0" hidden="1"/>
    </xf>
    <xf numFmtId="0" fontId="15" fillId="0" borderId="33" xfId="0" applyFont="1" applyBorder="1" applyAlignment="1" applyProtection="1">
      <alignment horizontal="left" vertical="top" wrapText="1"/>
      <protection hidden="1"/>
    </xf>
    <xf numFmtId="0" fontId="15" fillId="0" borderId="9" xfId="0" applyFont="1" applyBorder="1" applyAlignment="1" applyProtection="1">
      <alignment horizontal="left" vertical="top" wrapText="1"/>
      <protection hidden="1"/>
    </xf>
    <xf numFmtId="0" fontId="15" fillId="0" borderId="0" xfId="0" applyFont="1" applyAlignment="1" applyProtection="1">
      <alignment horizontal="left" vertical="top" indent="5"/>
      <protection hidden="1"/>
    </xf>
    <xf numFmtId="0" fontId="15" fillId="0" borderId="33" xfId="0" applyFont="1" applyFill="1" applyBorder="1" applyAlignment="1" applyProtection="1">
      <alignment horizontal="left" vertical="top" wrapText="1"/>
      <protection hidden="1"/>
    </xf>
    <xf numFmtId="0" fontId="15" fillId="0" borderId="9" xfId="0" applyFont="1" applyFill="1" applyBorder="1" applyAlignment="1" applyProtection="1">
      <alignment horizontal="left" vertical="top" wrapText="1"/>
      <protection hidden="1"/>
    </xf>
    <xf numFmtId="0" fontId="15" fillId="0" borderId="34" xfId="0" applyFont="1" applyFill="1" applyBorder="1" applyAlignment="1" applyProtection="1">
      <alignment horizontal="left" vertical="top" wrapText="1"/>
      <protection hidden="1"/>
    </xf>
    <xf numFmtId="0" fontId="15" fillId="0" borderId="4" xfId="0" applyFont="1" applyFill="1" applyBorder="1" applyAlignment="1" applyProtection="1">
      <alignment horizontal="left" vertical="top" wrapText="1"/>
      <protection hidden="1"/>
    </xf>
    <xf numFmtId="0" fontId="15" fillId="0" borderId="0" xfId="0" applyFont="1" applyFill="1" applyBorder="1" applyAlignment="1" applyProtection="1">
      <alignment horizontal="left" vertical="top" wrapText="1"/>
      <protection hidden="1"/>
    </xf>
    <xf numFmtId="0" fontId="15" fillId="0" borderId="5" xfId="0" applyFont="1" applyFill="1" applyBorder="1" applyAlignment="1" applyProtection="1">
      <alignment horizontal="left" vertical="top" wrapText="1"/>
      <protection hidden="1"/>
    </xf>
    <xf numFmtId="0" fontId="15" fillId="2" borderId="49" xfId="0" applyFont="1" applyFill="1" applyBorder="1" applyAlignment="1" applyProtection="1">
      <alignment horizontal="left" vertical="center" wrapText="1"/>
      <protection locked="0" hidden="1"/>
    </xf>
    <xf numFmtId="0" fontId="15" fillId="0" borderId="0" xfId="0" applyFont="1" applyAlignment="1" applyProtection="1">
      <alignment horizontal="justify" vertical="center" wrapText="1"/>
      <protection hidden="1"/>
    </xf>
    <xf numFmtId="0" fontId="15" fillId="0" borderId="12" xfId="0" applyFont="1" applyBorder="1" applyAlignment="1" applyProtection="1">
      <alignment vertical="center" wrapText="1"/>
      <protection hidden="1"/>
    </xf>
    <xf numFmtId="0" fontId="15" fillId="0" borderId="49" xfId="0" applyFont="1" applyBorder="1" applyAlignment="1" applyProtection="1">
      <alignment vertical="center" wrapText="1"/>
      <protection hidden="1"/>
    </xf>
    <xf numFmtId="0" fontId="15" fillId="0" borderId="13" xfId="0" applyFont="1" applyBorder="1" applyAlignment="1" applyProtection="1">
      <alignment vertical="center" wrapText="1"/>
      <protection hidden="1"/>
    </xf>
    <xf numFmtId="0" fontId="15" fillId="0" borderId="0" xfId="0" applyFont="1" applyFill="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56" fillId="0" borderId="0" xfId="0" applyFont="1" applyFill="1" applyAlignment="1" applyProtection="1">
      <alignment horizontal="justify" vertical="top" wrapText="1"/>
      <protection hidden="1"/>
    </xf>
    <xf numFmtId="0" fontId="57" fillId="0" borderId="0" xfId="0" applyFont="1" applyAlignment="1" applyProtection="1">
      <alignment horizontal="center" vertical="center" wrapText="1"/>
      <protection hidden="1"/>
    </xf>
    <xf numFmtId="0" fontId="56" fillId="0" borderId="0" xfId="0" applyFont="1" applyAlignment="1" applyProtection="1">
      <alignment horizontal="left" vertical="top" wrapText="1"/>
      <protection hidden="1"/>
    </xf>
    <xf numFmtId="0" fontId="54" fillId="0" borderId="0" xfId="0" applyFont="1" applyAlignment="1" applyProtection="1">
      <alignment horizontal="left" vertical="center" wrapText="1"/>
      <protection hidden="1"/>
    </xf>
    <xf numFmtId="0" fontId="15" fillId="0" borderId="0" xfId="0" applyFont="1" applyAlignment="1" applyProtection="1">
      <alignment horizontal="left" vertical="top"/>
      <protection hidden="1"/>
    </xf>
    <xf numFmtId="0" fontId="55" fillId="0" borderId="0" xfId="0" applyFont="1" applyFill="1" applyAlignment="1" applyProtection="1">
      <alignment vertical="top" wrapText="1"/>
      <protection hidden="1"/>
    </xf>
    <xf numFmtId="0" fontId="56" fillId="0" borderId="0" xfId="0" applyFont="1" applyAlignment="1" applyProtection="1">
      <alignment horizontal="left" vertical="center" wrapText="1"/>
      <protection hidden="1"/>
    </xf>
    <xf numFmtId="0" fontId="56" fillId="0" borderId="0" xfId="0" applyFont="1" applyFill="1" applyAlignment="1" applyProtection="1">
      <alignment horizontal="left" vertical="top" wrapText="1"/>
      <protection hidden="1"/>
    </xf>
    <xf numFmtId="0" fontId="56" fillId="0" borderId="0" xfId="0" applyFont="1" applyFill="1" applyAlignment="1" applyProtection="1">
      <alignment vertical="center" wrapText="1"/>
      <protection hidden="1"/>
    </xf>
    <xf numFmtId="0" fontId="15" fillId="0" borderId="18" xfId="0" applyFont="1" applyBorder="1" applyAlignment="1" applyProtection="1">
      <alignment horizontal="left" vertical="top"/>
      <protection hidden="1"/>
    </xf>
    <xf numFmtId="0" fontId="15" fillId="2" borderId="63" xfId="0" applyFont="1" applyFill="1" applyBorder="1" applyAlignment="1" applyProtection="1">
      <alignment horizontal="center" vertical="center" wrapText="1"/>
      <protection locked="0" hidden="1"/>
    </xf>
    <xf numFmtId="0" fontId="15" fillId="4" borderId="9" xfId="0" applyFont="1" applyFill="1" applyBorder="1" applyAlignment="1" applyProtection="1">
      <alignment horizontal="left" vertical="top"/>
      <protection hidden="1"/>
    </xf>
    <xf numFmtId="0" fontId="5" fillId="0" borderId="0" xfId="0" applyFont="1" applyAlignment="1" applyProtection="1">
      <alignment vertical="center" wrapText="1"/>
      <protection hidden="1"/>
    </xf>
    <xf numFmtId="0" fontId="15" fillId="0" borderId="18" xfId="0" applyFont="1" applyBorder="1" applyAlignment="1" applyProtection="1">
      <alignment horizontal="left" vertical="center" wrapText="1"/>
      <protection hidden="1"/>
    </xf>
    <xf numFmtId="0" fontId="0" fillId="2" borderId="49" xfId="0" applyFont="1" applyFill="1" applyBorder="1" applyAlignment="1" applyProtection="1">
      <alignment horizontal="center" vertical="center" wrapText="1"/>
      <protection locked="0" hidden="1"/>
    </xf>
    <xf numFmtId="0" fontId="15" fillId="0" borderId="19" xfId="0" applyFont="1" applyBorder="1" applyAlignment="1" applyProtection="1">
      <alignment horizontal="center" vertical="center"/>
      <protection hidden="1"/>
    </xf>
    <xf numFmtId="0" fontId="15" fillId="0" borderId="20" xfId="0" applyFont="1" applyBorder="1" applyAlignment="1" applyProtection="1">
      <alignment horizontal="center" vertical="center"/>
      <protection hidden="1"/>
    </xf>
    <xf numFmtId="0" fontId="15" fillId="0" borderId="21" xfId="0" applyFont="1" applyBorder="1" applyAlignment="1" applyProtection="1">
      <alignment horizontal="center" vertical="center"/>
      <protection hidden="1"/>
    </xf>
    <xf numFmtId="0" fontId="15" fillId="0" borderId="33" xfId="0" applyFont="1" applyBorder="1" applyAlignment="1" applyProtection="1">
      <alignment horizontal="left" vertical="center" wrapText="1"/>
      <protection hidden="1"/>
    </xf>
    <xf numFmtId="0" fontId="15" fillId="0" borderId="4" xfId="0" applyFont="1" applyBorder="1" applyAlignment="1" applyProtection="1">
      <alignment horizontal="left" vertical="center" wrapText="1"/>
      <protection hidden="1"/>
    </xf>
    <xf numFmtId="0" fontId="15" fillId="0" borderId="0" xfId="0" applyFont="1" applyBorder="1" applyAlignment="1" applyProtection="1">
      <alignment horizontal="left" vertical="center" wrapText="1"/>
      <protection hidden="1"/>
    </xf>
    <xf numFmtId="0" fontId="15" fillId="0" borderId="5" xfId="0" applyFont="1" applyBorder="1" applyAlignment="1" applyProtection="1">
      <alignment horizontal="left" vertical="center" wrapText="1"/>
      <protection hidden="1"/>
    </xf>
    <xf numFmtId="0" fontId="15" fillId="0" borderId="6" xfId="0" applyFont="1" applyBorder="1" applyAlignment="1" applyProtection="1">
      <alignment horizontal="left" vertical="center" wrapText="1"/>
      <protection hidden="1"/>
    </xf>
    <xf numFmtId="0" fontId="15" fillId="0" borderId="7" xfId="0" applyFont="1" applyBorder="1" applyAlignment="1" applyProtection="1">
      <alignment horizontal="left" vertical="center" wrapText="1"/>
      <protection hidden="1"/>
    </xf>
    <xf numFmtId="0" fontId="15" fillId="0" borderId="8" xfId="0" applyFont="1" applyBorder="1" applyAlignment="1" applyProtection="1">
      <alignment horizontal="left" vertical="center" wrapText="1"/>
      <protection hidden="1"/>
    </xf>
    <xf numFmtId="0" fontId="14" fillId="0" borderId="19" xfId="0" applyFont="1" applyBorder="1" applyAlignment="1" applyProtection="1">
      <alignment horizontal="center" vertical="center" wrapText="1"/>
      <protection hidden="1"/>
    </xf>
    <xf numFmtId="0" fontId="14" fillId="0" borderId="21" xfId="0" applyFont="1" applyBorder="1" applyAlignment="1" applyProtection="1">
      <alignment horizontal="center" vertical="center" wrapText="1"/>
      <protection hidden="1"/>
    </xf>
    <xf numFmtId="0" fontId="14" fillId="0" borderId="6"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protection hidden="1"/>
    </xf>
    <xf numFmtId="0" fontId="14" fillId="0" borderId="8" xfId="0" applyFont="1" applyBorder="1" applyAlignment="1" applyProtection="1">
      <alignment horizontal="center" vertical="center" wrapText="1"/>
      <protection hidden="1"/>
    </xf>
    <xf numFmtId="0" fontId="15" fillId="0" borderId="11" xfId="0" applyFont="1" applyBorder="1" applyAlignment="1" applyProtection="1">
      <alignment horizontal="left" vertical="center" wrapText="1"/>
      <protection hidden="1"/>
    </xf>
    <xf numFmtId="0" fontId="14" fillId="0" borderId="0" xfId="0" applyFont="1" applyAlignment="1" applyProtection="1">
      <alignment vertical="top"/>
      <protection hidden="1"/>
    </xf>
    <xf numFmtId="0" fontId="15" fillId="0" borderId="0" xfId="0" applyFont="1" applyAlignment="1" applyProtection="1">
      <alignment vertical="top"/>
      <protection hidden="1"/>
    </xf>
    <xf numFmtId="0" fontId="15" fillId="0" borderId="0" xfId="0" applyFont="1" applyAlignment="1" applyProtection="1">
      <alignment horizontal="left" vertical="center" wrapText="1"/>
      <protection hidden="1"/>
    </xf>
    <xf numFmtId="0" fontId="5" fillId="0" borderId="0" xfId="0" applyFont="1" applyAlignment="1" applyProtection="1">
      <alignment horizontal="center" vertical="top" wrapText="1"/>
      <protection hidden="1"/>
    </xf>
    <xf numFmtId="0" fontId="15" fillId="0" borderId="0" xfId="0" applyFont="1" applyFill="1" applyAlignment="1" applyProtection="1">
      <alignment vertical="top" wrapText="1"/>
      <protection hidden="1"/>
    </xf>
    <xf numFmtId="0" fontId="5" fillId="12" borderId="0" xfId="0" applyFont="1" applyFill="1" applyAlignment="1" applyProtection="1">
      <alignment horizontal="center" vertical="top" wrapText="1"/>
      <protection hidden="1"/>
    </xf>
    <xf numFmtId="0" fontId="34" fillId="13" borderId="0" xfId="0" applyFont="1" applyFill="1" applyAlignment="1" applyProtection="1">
      <alignment horizontal="center" vertical="center"/>
      <protection hidden="1"/>
    </xf>
    <xf numFmtId="0" fontId="14" fillId="0" borderId="0" xfId="0" applyFont="1" applyAlignment="1" applyProtection="1">
      <alignment horizontal="left" vertical="center" wrapText="1"/>
      <protection hidden="1"/>
    </xf>
    <xf numFmtId="0" fontId="15" fillId="0" borderId="0" xfId="0" applyFont="1" applyFill="1" applyAlignment="1" applyProtection="1">
      <alignment vertical="top"/>
      <protection hidden="1"/>
    </xf>
    <xf numFmtId="0" fontId="4" fillId="0" borderId="0" xfId="0" applyFont="1" applyBorder="1" applyAlignment="1" applyProtection="1">
      <alignment horizontal="justify" vertical="center" wrapText="1"/>
      <protection hidden="1"/>
    </xf>
    <xf numFmtId="0" fontId="4" fillId="0" borderId="5" xfId="0" applyFont="1" applyBorder="1" applyAlignment="1" applyProtection="1">
      <alignment horizontal="justify" vertical="center" wrapText="1"/>
      <protection hidden="1"/>
    </xf>
    <xf numFmtId="0" fontId="4" fillId="0" borderId="0" xfId="42" applyFont="1" applyFill="1" applyBorder="1" applyAlignment="1" applyProtection="1">
      <alignment horizontal="left" vertical="center"/>
    </xf>
    <xf numFmtId="0" fontId="60" fillId="0" borderId="0" xfId="0" applyFont="1" applyBorder="1" applyAlignment="1">
      <alignment horizontal="center" vertical="center"/>
    </xf>
    <xf numFmtId="0" fontId="5" fillId="0" borderId="0" xfId="40" applyNumberFormat="1" applyFont="1" applyFill="1" applyBorder="1" applyAlignment="1" applyProtection="1">
      <alignment horizontal="justify" vertical="center" wrapText="1"/>
    </xf>
    <xf numFmtId="0" fontId="5" fillId="12" borderId="0" xfId="0" applyNumberFormat="1" applyFont="1" applyFill="1" applyBorder="1" applyAlignment="1" applyProtection="1">
      <alignment horizontal="center" vertical="center" wrapText="1"/>
    </xf>
    <xf numFmtId="0" fontId="4" fillId="0" borderId="0" xfId="0" applyFont="1" applyBorder="1" applyAlignment="1" applyProtection="1">
      <alignment horizontal="justify" vertical="top" wrapText="1"/>
      <protection hidden="1"/>
    </xf>
    <xf numFmtId="0" fontId="4" fillId="0" borderId="5" xfId="0" applyFont="1" applyBorder="1" applyAlignment="1" applyProtection="1">
      <alignment horizontal="justify" vertical="top" wrapText="1"/>
      <protection hidden="1"/>
    </xf>
    <xf numFmtId="0" fontId="62" fillId="0" borderId="0" xfId="28" applyFont="1" applyAlignment="1" applyProtection="1">
      <alignment horizontal="left" vertical="center"/>
      <protection hidden="1"/>
    </xf>
    <xf numFmtId="0" fontId="4" fillId="0" borderId="0" xfId="42" applyFont="1" applyFill="1" applyAlignment="1" applyProtection="1">
      <alignment horizontal="left" vertical="center"/>
      <protection hidden="1"/>
    </xf>
    <xf numFmtId="0" fontId="4" fillId="0" borderId="0" xfId="28" applyFont="1" applyAlignment="1" applyProtection="1">
      <alignment horizontal="justify" vertical="center"/>
      <protection hidden="1"/>
    </xf>
    <xf numFmtId="0" fontId="5" fillId="12" borderId="0" xfId="28" applyFont="1" applyFill="1" applyAlignment="1" applyProtection="1">
      <alignment horizontal="center" vertical="center" wrapText="1"/>
      <protection hidden="1"/>
    </xf>
    <xf numFmtId="0" fontId="5" fillId="13" borderId="0" xfId="28" applyFont="1" applyFill="1" applyAlignment="1" applyProtection="1">
      <alignment horizontal="center" vertical="center"/>
      <protection hidden="1"/>
    </xf>
    <xf numFmtId="0" fontId="5" fillId="0" borderId="0" xfId="28" applyFont="1" applyAlignment="1" applyProtection="1">
      <alignment horizontal="justify" vertical="center" wrapText="1"/>
      <protection hidden="1"/>
    </xf>
    <xf numFmtId="0" fontId="5" fillId="0" borderId="0" xfId="42" applyFont="1" applyFill="1" applyAlignment="1" applyProtection="1">
      <alignment horizontal="left" vertical="center"/>
      <protection hidden="1"/>
    </xf>
    <xf numFmtId="0" fontId="4" fillId="0" borderId="0" xfId="28" applyFont="1" applyBorder="1" applyAlignment="1" applyProtection="1">
      <alignment horizontal="justify" vertical="center"/>
      <protection hidden="1"/>
    </xf>
    <xf numFmtId="0" fontId="4" fillId="0" borderId="0" xfId="28" applyFont="1" applyFill="1" applyBorder="1" applyAlignment="1" applyProtection="1">
      <alignment horizontal="center" vertical="top" wrapText="1"/>
      <protection hidden="1"/>
    </xf>
    <xf numFmtId="0" fontId="4" fillId="14" borderId="0" xfId="28" applyFont="1" applyFill="1" applyBorder="1" applyAlignment="1" applyProtection="1">
      <alignment horizontal="left" vertical="top" wrapText="1"/>
      <protection hidden="1"/>
    </xf>
    <xf numFmtId="0" fontId="5" fillId="0" borderId="10" xfId="28" applyFont="1" applyBorder="1" applyAlignment="1" applyProtection="1">
      <alignment horizontal="center" vertical="center" wrapText="1"/>
      <protection hidden="1"/>
    </xf>
    <xf numFmtId="0" fontId="5" fillId="0" borderId="11" xfId="28" applyFont="1" applyBorder="1" applyAlignment="1" applyProtection="1">
      <alignment horizontal="center" vertical="center" wrapText="1"/>
      <protection hidden="1"/>
    </xf>
    <xf numFmtId="0" fontId="5" fillId="0" borderId="19" xfId="28" applyFont="1" applyBorder="1" applyAlignment="1" applyProtection="1">
      <alignment horizontal="center" vertical="center" wrapText="1"/>
      <protection hidden="1"/>
    </xf>
    <xf numFmtId="0" fontId="5" fillId="0" borderId="21" xfId="28" applyFont="1" applyBorder="1" applyAlignment="1" applyProtection="1">
      <alignment horizontal="center" vertical="center" wrapText="1"/>
      <protection hidden="1"/>
    </xf>
    <xf numFmtId="0" fontId="4" fillId="0" borderId="0" xfId="42" applyFont="1" applyFill="1" applyAlignment="1" applyProtection="1">
      <alignment horizontal="left" vertical="center" wrapText="1"/>
      <protection hidden="1"/>
    </xf>
    <xf numFmtId="0" fontId="5" fillId="0" borderId="0" xfId="42" applyFont="1" applyFill="1" applyAlignment="1" applyProtection="1">
      <alignment horizontal="left" vertical="center" wrapText="1"/>
      <protection hidden="1"/>
    </xf>
    <xf numFmtId="0" fontId="5" fillId="0" borderId="0" xfId="28" applyFont="1" applyAlignment="1" applyProtection="1">
      <alignment horizontal="left" vertical="center" wrapText="1"/>
      <protection hidden="1"/>
    </xf>
    <xf numFmtId="0" fontId="19" fillId="0" borderId="0" xfId="28" applyFont="1" applyAlignment="1" applyProtection="1">
      <alignment horizontal="center" vertical="center"/>
      <protection hidden="1"/>
    </xf>
    <xf numFmtId="0" fontId="62" fillId="0" borderId="0" xfId="28" applyFont="1" applyBorder="1" applyAlignment="1" applyProtection="1">
      <alignment horizontal="center" vertical="center"/>
      <protection hidden="1"/>
    </xf>
    <xf numFmtId="0" fontId="60" fillId="0" borderId="0" xfId="28" applyFont="1" applyBorder="1" applyAlignment="1" applyProtection="1">
      <alignment horizontal="center" vertical="center"/>
      <protection hidden="1"/>
    </xf>
    <xf numFmtId="0" fontId="62" fillId="0" borderId="0" xfId="28" applyFont="1" applyBorder="1" applyAlignment="1" applyProtection="1">
      <alignment horizontal="center" vertical="center" wrapText="1"/>
      <protection hidden="1"/>
    </xf>
    <xf numFmtId="0" fontId="60" fillId="0" borderId="0" xfId="28" applyFont="1" applyBorder="1" applyAlignment="1" applyProtection="1">
      <alignment horizontal="center" vertical="center" wrapText="1"/>
      <protection hidden="1"/>
    </xf>
    <xf numFmtId="0" fontId="76" fillId="0" borderId="9" xfId="28" applyFont="1" applyBorder="1" applyAlignment="1" applyProtection="1">
      <alignment horizontal="center" vertical="center" wrapText="1"/>
      <protection hidden="1"/>
    </xf>
    <xf numFmtId="0" fontId="4" fillId="2" borderId="12" xfId="28" applyFont="1" applyFill="1" applyBorder="1" applyAlignment="1" applyProtection="1">
      <alignment horizontal="center" vertical="top" wrapText="1"/>
      <protection locked="0" hidden="1"/>
    </xf>
    <xf numFmtId="0" fontId="4" fillId="2" borderId="13" xfId="28" applyFont="1" applyFill="1" applyBorder="1" applyAlignment="1" applyProtection="1">
      <alignment horizontal="center" vertical="top" wrapText="1"/>
      <protection locked="0" hidden="1"/>
    </xf>
    <xf numFmtId="0" fontId="5" fillId="0" borderId="33" xfId="28" applyFont="1" applyBorder="1" applyAlignment="1" applyProtection="1">
      <alignment horizontal="center" vertical="center" wrapText="1"/>
      <protection hidden="1"/>
    </xf>
    <xf numFmtId="0" fontId="5" fillId="0" borderId="34" xfId="28" applyFont="1" applyBorder="1" applyAlignment="1" applyProtection="1">
      <alignment horizontal="center" vertical="center" wrapText="1"/>
      <protection hidden="1"/>
    </xf>
    <xf numFmtId="0" fontId="5" fillId="0" borderId="6" xfId="28" applyFont="1" applyBorder="1" applyAlignment="1" applyProtection="1">
      <alignment horizontal="center" vertical="center" wrapText="1"/>
      <protection hidden="1"/>
    </xf>
    <xf numFmtId="0" fontId="5" fillId="0" borderId="8" xfId="28" applyFont="1" applyBorder="1" applyAlignment="1" applyProtection="1">
      <alignment horizontal="center" vertical="center" wrapText="1"/>
      <protection hidden="1"/>
    </xf>
    <xf numFmtId="0" fontId="0" fillId="0" borderId="0" xfId="0" applyFont="1" applyBorder="1" applyAlignment="1" applyProtection="1">
      <alignment horizontal="justify" vertical="center" wrapText="1"/>
      <protection hidden="1"/>
    </xf>
    <xf numFmtId="0" fontId="15" fillId="0" borderId="0" xfId="0" applyFont="1" applyBorder="1" applyAlignment="1" applyProtection="1">
      <alignment horizontal="justify" vertical="center" wrapText="1"/>
      <protection hidden="1"/>
    </xf>
    <xf numFmtId="0" fontId="0" fillId="0" borderId="0" xfId="0" applyFont="1" applyAlignment="1" applyProtection="1">
      <alignment horizontal="justify" vertical="center"/>
      <protection hidden="1"/>
    </xf>
    <xf numFmtId="0" fontId="15" fillId="0" borderId="0" xfId="0" applyFont="1" applyAlignment="1" applyProtection="1">
      <alignment horizontal="justify" vertical="center"/>
      <protection hidden="1"/>
    </xf>
    <xf numFmtId="0" fontId="14" fillId="0" borderId="10" xfId="0" applyFont="1" applyBorder="1" applyAlignment="1" applyProtection="1">
      <alignment horizontal="center" vertical="center" wrapText="1"/>
      <protection hidden="1"/>
    </xf>
    <xf numFmtId="0" fontId="0" fillId="0" borderId="11" xfId="0" applyBorder="1" applyAlignment="1">
      <alignment horizontal="center" vertical="center" wrapText="1"/>
    </xf>
    <xf numFmtId="0" fontId="4" fillId="0" borderId="7" xfId="28" applyFont="1" applyFill="1" applyBorder="1" applyAlignment="1" applyProtection="1">
      <alignment horizontal="justify" vertical="center" wrapText="1"/>
      <protection hidden="1"/>
    </xf>
    <xf numFmtId="0" fontId="4" fillId="0" borderId="19" xfId="28" applyFont="1" applyBorder="1" applyAlignment="1" applyProtection="1">
      <alignment horizontal="center" vertical="center" wrapText="1"/>
      <protection hidden="1"/>
    </xf>
    <xf numFmtId="0" fontId="4" fillId="0" borderId="21" xfId="28" applyFont="1" applyBorder="1" applyAlignment="1" applyProtection="1">
      <alignment horizontal="center" vertical="center" wrapText="1"/>
      <protection hidden="1"/>
    </xf>
    <xf numFmtId="0" fontId="4" fillId="0" borderId="10" xfId="28" applyFont="1" applyBorder="1" applyAlignment="1" applyProtection="1">
      <alignment horizontal="center" vertical="center" wrapText="1"/>
      <protection hidden="1"/>
    </xf>
    <xf numFmtId="0" fontId="4" fillId="0" borderId="11" xfId="28" applyFont="1" applyBorder="1" applyAlignment="1" applyProtection="1">
      <alignment horizontal="center" vertical="center" wrapText="1"/>
      <protection hidden="1"/>
    </xf>
    <xf numFmtId="0" fontId="14" fillId="13" borderId="0" xfId="0" applyFont="1" applyFill="1" applyAlignment="1" applyProtection="1">
      <alignment horizontal="center" vertical="center"/>
      <protection hidden="1"/>
    </xf>
    <xf numFmtId="0" fontId="4" fillId="2" borderId="10" xfId="28" applyFont="1" applyFill="1" applyBorder="1" applyAlignment="1" applyProtection="1">
      <alignment vertical="center" wrapText="1"/>
      <protection locked="0" hidden="1"/>
    </xf>
    <xf numFmtId="0" fontId="4" fillId="2" borderId="11"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 fillId="0" borderId="18" xfId="28" applyFont="1" applyBorder="1" applyAlignment="1" applyProtection="1">
      <alignment horizontal="justify" vertical="center"/>
      <protection hidden="1"/>
    </xf>
    <xf numFmtId="0" fontId="5" fillId="0" borderId="0" xfId="28" applyFont="1" applyAlignment="1" applyProtection="1">
      <alignment horizontal="center" vertical="center"/>
      <protection hidden="1"/>
    </xf>
    <xf numFmtId="0" fontId="4"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 fillId="0" borderId="10"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11" xfId="28" applyFont="1" applyBorder="1" applyAlignment="1" applyProtection="1">
      <alignment horizontal="left" vertical="top" wrapText="1"/>
      <protection hidden="1"/>
    </xf>
    <xf numFmtId="0" fontId="4" fillId="0" borderId="43" xfId="28" applyFont="1" applyBorder="1" applyAlignment="1" applyProtection="1">
      <alignment horizontal="left" vertical="top" wrapText="1"/>
      <protection hidden="1"/>
    </xf>
    <xf numFmtId="0" fontId="4" fillId="0" borderId="18" xfId="28" applyFont="1" applyBorder="1" applyAlignment="1" applyProtection="1">
      <alignment horizontal="left" vertical="top" wrapText="1"/>
      <protection hidden="1"/>
    </xf>
    <xf numFmtId="0" fontId="5" fillId="0" borderId="70" xfId="28" applyFont="1" applyBorder="1" applyAlignment="1" applyProtection="1">
      <alignment horizontal="center" vertical="center" wrapText="1"/>
      <protection hidden="1"/>
    </xf>
    <xf numFmtId="0" fontId="5" fillId="0" borderId="47" xfId="28" applyFont="1" applyBorder="1" applyAlignment="1" applyProtection="1">
      <alignment horizontal="center" vertical="center" wrapText="1"/>
      <protection hidden="1"/>
    </xf>
    <xf numFmtId="0" fontId="5" fillId="0" borderId="64" xfId="28" applyFont="1" applyBorder="1" applyAlignment="1" applyProtection="1">
      <alignment horizontal="center" vertical="center" wrapText="1"/>
      <protection hidden="1"/>
    </xf>
    <xf numFmtId="0" fontId="5" fillId="0" borderId="24" xfId="28" applyFont="1" applyBorder="1" applyAlignment="1" applyProtection="1">
      <alignment horizontal="center" vertical="center" wrapText="1"/>
      <protection hidden="1"/>
    </xf>
    <xf numFmtId="0" fontId="5" fillId="0" borderId="71" xfId="28" applyFont="1" applyBorder="1" applyAlignment="1" applyProtection="1">
      <alignment horizontal="center" vertical="center" wrapText="1"/>
      <protection hidden="1"/>
    </xf>
    <xf numFmtId="0" fontId="5" fillId="0" borderId="7" xfId="28" applyFont="1" applyBorder="1" applyAlignment="1" applyProtection="1">
      <alignment horizontal="center" vertical="center" wrapText="1"/>
      <protection hidden="1"/>
    </xf>
    <xf numFmtId="0" fontId="4" fillId="0" borderId="21" xfId="28" applyFont="1" applyBorder="1" applyAlignment="1" applyProtection="1">
      <alignment horizontal="left" vertical="top" wrapText="1"/>
      <protection hidden="1"/>
    </xf>
    <xf numFmtId="0" fontId="77" fillId="0" borderId="0" xfId="28" applyFont="1" applyBorder="1" applyAlignment="1" applyProtection="1">
      <alignment horizontal="left" vertical="center" wrapText="1"/>
      <protection hidden="1"/>
    </xf>
    <xf numFmtId="0" fontId="4" fillId="2" borderId="10" xfId="28" applyFont="1" applyFill="1" applyBorder="1" applyAlignment="1" applyProtection="1">
      <alignment horizontal="center" vertical="top" wrapText="1"/>
      <protection locked="0" hidden="1"/>
    </xf>
    <xf numFmtId="0" fontId="4" fillId="2" borderId="11" xfId="28" applyFont="1" applyFill="1" applyBorder="1" applyAlignment="1" applyProtection="1">
      <alignment horizontal="center" vertical="top" wrapText="1"/>
      <protection locked="0" hidden="1"/>
    </xf>
    <xf numFmtId="0" fontId="4" fillId="0" borderId="0" xfId="28" applyFont="1" applyAlignment="1" applyProtection="1">
      <alignment horizontal="left" vertical="top" wrapText="1"/>
      <protection hidden="1"/>
    </xf>
    <xf numFmtId="0" fontId="49" fillId="0" borderId="0" xfId="28" applyFont="1" applyAlignment="1" applyProtection="1">
      <alignment horizontal="left" vertical="center" wrapText="1"/>
      <protection hidden="1"/>
    </xf>
    <xf numFmtId="0" fontId="5" fillId="0" borderId="10" xfId="28" applyFont="1" applyBorder="1" applyAlignment="1" applyProtection="1">
      <alignment horizontal="center" vertical="top" wrapText="1"/>
      <protection hidden="1"/>
    </xf>
    <xf numFmtId="0" fontId="5" fillId="0" borderId="11" xfId="28" applyFont="1" applyBorder="1" applyAlignment="1" applyProtection="1">
      <alignment horizontal="center" vertical="top" wrapText="1"/>
      <protection hidden="1"/>
    </xf>
    <xf numFmtId="0" fontId="40" fillId="4" borderId="0" xfId="42" applyFont="1" applyFill="1" applyAlignment="1" applyProtection="1">
      <alignment horizontal="left" vertical="center" wrapText="1"/>
      <protection hidden="1"/>
    </xf>
    <xf numFmtId="0" fontId="17" fillId="4" borderId="0" xfId="33" applyFont="1" applyFill="1" applyBorder="1" applyAlignment="1" applyProtection="1">
      <alignment horizontal="center" vertical="center" wrapText="1"/>
      <protection hidden="1"/>
    </xf>
    <xf numFmtId="0" fontId="17" fillId="4" borderId="0" xfId="33" applyFont="1" applyFill="1" applyBorder="1" applyAlignment="1" applyProtection="1">
      <alignment horizontal="center" vertical="center"/>
      <protection hidden="1"/>
    </xf>
    <xf numFmtId="0" fontId="3" fillId="4" borderId="0" xfId="33" applyFont="1" applyFill="1" applyAlignment="1" applyProtection="1">
      <alignment horizontal="center" vertical="center" wrapText="1"/>
      <protection hidden="1"/>
    </xf>
    <xf numFmtId="0" fontId="43" fillId="4" borderId="0" xfId="33" applyFont="1" applyFill="1" applyAlignment="1" applyProtection="1">
      <alignment horizontal="center" vertical="center"/>
      <protection hidden="1"/>
    </xf>
    <xf numFmtId="0" fontId="43" fillId="4" borderId="0" xfId="33" applyFont="1" applyFill="1" applyAlignment="1" applyProtection="1">
      <alignment horizontal="justify" vertical="center" wrapText="1"/>
      <protection hidden="1"/>
    </xf>
    <xf numFmtId="0" fontId="43" fillId="4" borderId="0" xfId="42" applyFont="1" applyFill="1" applyAlignment="1" applyProtection="1">
      <alignment horizontal="left" vertical="center" wrapText="1"/>
      <protection hidden="1"/>
    </xf>
    <xf numFmtId="0" fontId="17" fillId="0" borderId="7" xfId="34" applyFont="1" applyBorder="1" applyAlignment="1" applyProtection="1">
      <alignment vertical="top" wrapText="1"/>
      <protection hidden="1"/>
    </xf>
    <xf numFmtId="0" fontId="43" fillId="0" borderId="33" xfId="34" applyFont="1" applyBorder="1" applyAlignment="1" applyProtection="1">
      <alignment horizontal="center" vertical="center" wrapText="1"/>
      <protection hidden="1"/>
    </xf>
    <xf numFmtId="0" fontId="43" fillId="0" borderId="9" xfId="34" applyFont="1" applyBorder="1" applyAlignment="1" applyProtection="1">
      <alignment horizontal="center" vertical="center" wrapText="1"/>
      <protection hidden="1"/>
    </xf>
    <xf numFmtId="0" fontId="43" fillId="0" borderId="34" xfId="34" applyFont="1" applyBorder="1" applyAlignment="1" applyProtection="1">
      <alignment horizontal="center" vertical="center" wrapText="1"/>
      <protection hidden="1"/>
    </xf>
    <xf numFmtId="0" fontId="43" fillId="0" borderId="6" xfId="34" applyFont="1" applyBorder="1" applyAlignment="1" applyProtection="1">
      <alignment horizontal="center" vertical="center" wrapText="1"/>
      <protection hidden="1"/>
    </xf>
    <xf numFmtId="0" fontId="43" fillId="0" borderId="7" xfId="34" applyFont="1" applyBorder="1" applyAlignment="1" applyProtection="1">
      <alignment horizontal="center" vertical="center" wrapText="1"/>
      <protection hidden="1"/>
    </xf>
    <xf numFmtId="0" fontId="43" fillId="0" borderId="8" xfId="34" applyFont="1" applyBorder="1" applyAlignment="1" applyProtection="1">
      <alignment horizontal="center" vertical="center" wrapText="1"/>
      <protection hidden="1"/>
    </xf>
    <xf numFmtId="0" fontId="43" fillId="0" borderId="10" xfId="34" applyFont="1" applyBorder="1" applyAlignment="1" applyProtection="1">
      <alignment horizontal="left" vertical="top" wrapText="1"/>
      <protection hidden="1"/>
    </xf>
    <xf numFmtId="0" fontId="43" fillId="0" borderId="3" xfId="34" applyFont="1" applyBorder="1" applyAlignment="1" applyProtection="1">
      <alignment horizontal="left" vertical="top" wrapText="1"/>
      <protection hidden="1"/>
    </xf>
    <xf numFmtId="0" fontId="43" fillId="0" borderId="11" xfId="34" applyFont="1" applyBorder="1" applyAlignment="1" applyProtection="1">
      <alignment horizontal="left" vertical="top" wrapText="1"/>
      <protection hidden="1"/>
    </xf>
    <xf numFmtId="0" fontId="5" fillId="0" borderId="10" xfId="33" applyFont="1" applyBorder="1" applyAlignment="1" applyProtection="1">
      <alignment horizontal="center" vertical="top" wrapText="1"/>
    </xf>
    <xf numFmtId="0" fontId="5" fillId="0" borderId="11" xfId="33" applyFont="1" applyBorder="1" applyAlignment="1" applyProtection="1">
      <alignment horizontal="center" vertical="top" wrapText="1"/>
    </xf>
    <xf numFmtId="0" fontId="40" fillId="2" borderId="10" xfId="34" applyFont="1" applyFill="1" applyBorder="1" applyAlignment="1" applyProtection="1">
      <alignment horizontal="center" vertical="center"/>
      <protection locked="0"/>
    </xf>
    <xf numFmtId="0" fontId="40" fillId="2" borderId="11" xfId="34" applyFont="1" applyFill="1" applyBorder="1" applyAlignment="1" applyProtection="1">
      <alignment horizontal="center" vertical="center"/>
      <protection locked="0"/>
    </xf>
    <xf numFmtId="0" fontId="5" fillId="0" borderId="3" xfId="33" applyFont="1" applyBorder="1" applyAlignment="1" applyProtection="1">
      <alignment horizontal="center" vertical="top" wrapText="1"/>
    </xf>
    <xf numFmtId="0" fontId="40" fillId="2" borderId="3" xfId="34" applyFont="1" applyFill="1" applyBorder="1" applyAlignment="1" applyProtection="1">
      <alignment horizontal="center" vertical="center"/>
      <protection locked="0"/>
    </xf>
    <xf numFmtId="0" fontId="43" fillId="0" borderId="10" xfId="34" applyFont="1" applyBorder="1" applyAlignment="1" applyProtection="1">
      <alignment horizontal="center" vertical="top" wrapText="1"/>
      <protection hidden="1"/>
    </xf>
    <xf numFmtId="0" fontId="43" fillId="0" borderId="3" xfId="34" applyFont="1" applyBorder="1" applyAlignment="1" applyProtection="1">
      <alignment horizontal="center" vertical="top" wrapText="1"/>
      <protection hidden="1"/>
    </xf>
    <xf numFmtId="0" fontId="43" fillId="0" borderId="11" xfId="34" applyFont="1" applyBorder="1" applyAlignment="1" applyProtection="1">
      <alignment horizontal="center" vertical="top" wrapText="1"/>
      <protection hidden="1"/>
    </xf>
    <xf numFmtId="0" fontId="3" fillId="0" borderId="33" xfId="34" applyFont="1" applyBorder="1" applyAlignment="1" applyProtection="1">
      <alignment horizontal="center" vertical="center" wrapText="1"/>
      <protection hidden="1"/>
    </xf>
    <xf numFmtId="0" fontId="3" fillId="0" borderId="9" xfId="34" applyFont="1" applyBorder="1" applyAlignment="1" applyProtection="1">
      <alignment horizontal="center" vertical="center" wrapText="1"/>
      <protection hidden="1"/>
    </xf>
    <xf numFmtId="0" fontId="3" fillId="0" borderId="34" xfId="34" applyFont="1" applyBorder="1" applyAlignment="1" applyProtection="1">
      <alignment horizontal="center" vertical="center" wrapText="1"/>
      <protection hidden="1"/>
    </xf>
    <xf numFmtId="0" fontId="40" fillId="0" borderId="10" xfId="34" applyFont="1" applyBorder="1" applyAlignment="1" applyProtection="1">
      <alignment horizontal="justify" vertical="top" wrapText="1"/>
      <protection hidden="1"/>
    </xf>
    <xf numFmtId="0" fontId="40" fillId="0" borderId="3" xfId="34" applyFont="1" applyBorder="1" applyAlignment="1" applyProtection="1">
      <alignment horizontal="justify" vertical="top" wrapText="1"/>
      <protection hidden="1"/>
    </xf>
    <xf numFmtId="0" fontId="5" fillId="12" borderId="0" xfId="28" applyFont="1" applyFill="1" applyAlignment="1" applyProtection="1">
      <alignment horizontal="left" vertical="center" wrapText="1"/>
      <protection hidden="1"/>
    </xf>
    <xf numFmtId="0" fontId="60" fillId="2" borderId="10" xfId="28" applyFont="1" applyFill="1" applyBorder="1" applyAlignment="1" applyProtection="1">
      <alignment horizontal="left" vertical="top" wrapText="1"/>
      <protection locked="0" hidden="1"/>
    </xf>
    <xf numFmtId="0" fontId="60" fillId="2" borderId="11" xfId="28" applyFont="1" applyFill="1" applyBorder="1" applyAlignment="1" applyProtection="1">
      <alignment horizontal="left" vertical="top" wrapText="1"/>
      <protection locked="0" hidden="1"/>
    </xf>
    <xf numFmtId="0" fontId="60" fillId="2" borderId="18" xfId="28" applyFont="1" applyFill="1" applyBorder="1" applyAlignment="1" applyProtection="1">
      <alignment horizontal="left" vertical="top" wrapText="1"/>
      <protection locked="0" hidden="1"/>
    </xf>
    <xf numFmtId="0" fontId="5" fillId="0" borderId="0" xfId="28" applyFont="1" applyAlignment="1" applyProtection="1">
      <alignment horizontal="center" vertical="center" wrapText="1"/>
      <protection hidden="1"/>
    </xf>
    <xf numFmtId="0" fontId="5" fillId="0" borderId="18" xfId="28" applyFont="1" applyBorder="1" applyAlignment="1" applyProtection="1">
      <alignment horizontal="center" vertical="center" wrapText="1"/>
      <protection hidden="1"/>
    </xf>
    <xf numFmtId="0" fontId="4" fillId="2" borderId="10" xfId="28" applyFont="1" applyFill="1" applyBorder="1" applyAlignment="1" applyProtection="1">
      <alignment horizontal="left" vertical="top" wrapText="1"/>
      <protection locked="0" hidden="1"/>
    </xf>
    <xf numFmtId="0" fontId="4" fillId="2" borderId="11" xfId="28" applyFont="1" applyFill="1" applyBorder="1" applyAlignment="1" applyProtection="1">
      <alignment horizontal="left" vertical="top" wrapText="1"/>
      <protection locked="0" hidden="1"/>
    </xf>
    <xf numFmtId="0" fontId="4" fillId="2" borderId="18" xfId="28" applyFont="1" applyFill="1" applyBorder="1" applyAlignment="1" applyProtection="1">
      <alignment horizontal="left" vertical="top" wrapText="1"/>
      <protection locked="0" hidden="1"/>
    </xf>
    <xf numFmtId="0" fontId="49" fillId="0" borderId="0" xfId="28" applyFont="1" applyFill="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4" fillId="0" borderId="0" xfId="28" applyFont="1" applyAlignment="1" applyProtection="1">
      <alignment horizontal="left" vertical="center"/>
      <protection hidden="1"/>
    </xf>
    <xf numFmtId="0" fontId="4" fillId="0" borderId="0" xfId="28" applyFont="1" applyAlignment="1" applyProtection="1">
      <alignment horizontal="center" vertical="center"/>
      <protection hidden="1"/>
    </xf>
    <xf numFmtId="0" fontId="4" fillId="0" borderId="0" xfId="28" applyFont="1" applyAlignment="1" applyProtection="1">
      <alignment horizontal="justify" vertical="center" wrapText="1"/>
      <protection hidden="1"/>
    </xf>
    <xf numFmtId="0" fontId="21" fillId="0" borderId="18" xfId="28" applyFont="1" applyBorder="1" applyAlignment="1" applyProtection="1">
      <alignment horizontal="center" vertical="center" wrapText="1"/>
      <protection hidden="1"/>
    </xf>
    <xf numFmtId="0" fontId="34" fillId="12" borderId="0" xfId="28" applyFont="1" applyFill="1" applyAlignment="1" applyProtection="1">
      <alignment horizontal="center" vertical="center" wrapText="1"/>
      <protection hidden="1"/>
    </xf>
    <xf numFmtId="0" fontId="43" fillId="0" borderId="0" xfId="28" applyFont="1" applyAlignment="1" applyProtection="1">
      <alignment horizontal="center" vertical="center" wrapText="1"/>
      <protection hidden="1"/>
    </xf>
    <xf numFmtId="0" fontId="43" fillId="15" borderId="0" xfId="28" applyFont="1" applyFill="1" applyAlignment="1" applyProtection="1">
      <alignment horizontal="center" vertical="center"/>
      <protection hidden="1"/>
    </xf>
    <xf numFmtId="0" fontId="43" fillId="0" borderId="0" xfId="28" applyFont="1" applyAlignment="1" applyProtection="1">
      <alignment horizontal="justify" vertical="center" wrapText="1"/>
      <protection hidden="1"/>
    </xf>
    <xf numFmtId="0" fontId="43" fillId="0" borderId="0" xfId="42" applyFont="1" applyFill="1" applyAlignment="1" applyProtection="1">
      <alignment horizontal="left" vertical="center" wrapText="1"/>
      <protection hidden="1"/>
    </xf>
    <xf numFmtId="0" fontId="40" fillId="0" borderId="0" xfId="42" applyFont="1" applyFill="1" applyAlignment="1" applyProtection="1">
      <alignment horizontal="left" vertical="center" wrapText="1"/>
      <protection hidden="1"/>
    </xf>
    <xf numFmtId="0" fontId="40" fillId="0" borderId="0" xfId="28" applyFont="1" applyBorder="1" applyAlignment="1" applyProtection="1">
      <alignment horizontal="left" vertical="center" wrapText="1"/>
      <protection hidden="1"/>
    </xf>
    <xf numFmtId="0" fontId="3" fillId="0" borderId="18" xfId="28" applyFont="1" applyBorder="1" applyAlignment="1" applyProtection="1">
      <alignment horizontal="left" vertical="center" wrapText="1"/>
      <protection hidden="1"/>
    </xf>
    <xf numFmtId="0" fontId="78" fillId="0" borderId="10" xfId="28" applyFont="1" applyBorder="1" applyAlignment="1" applyProtection="1">
      <alignment horizontal="left" vertical="center" wrapText="1"/>
      <protection hidden="1"/>
    </xf>
    <xf numFmtId="0" fontId="78" fillId="0" borderId="3" xfId="28" applyFont="1" applyBorder="1" applyAlignment="1" applyProtection="1">
      <alignment horizontal="left" vertical="center" wrapText="1"/>
      <protection hidden="1"/>
    </xf>
    <xf numFmtId="0" fontId="78" fillId="0" borderId="11" xfId="28" applyFont="1" applyBorder="1" applyAlignment="1" applyProtection="1">
      <alignment horizontal="left" vertical="center" wrapText="1"/>
      <protection hidden="1"/>
    </xf>
    <xf numFmtId="0" fontId="3" fillId="0" borderId="10" xfId="28" applyFont="1" applyBorder="1" applyAlignment="1" applyProtection="1">
      <alignment horizontal="left" vertical="center" wrapText="1"/>
      <protection hidden="1"/>
    </xf>
    <xf numFmtId="0" fontId="3" fillId="0" borderId="3" xfId="28" applyFont="1" applyBorder="1" applyAlignment="1" applyProtection="1">
      <alignment horizontal="left" vertical="center" wrapText="1"/>
      <protection hidden="1"/>
    </xf>
    <xf numFmtId="0" fontId="3" fillId="0" borderId="11" xfId="28" applyFont="1" applyBorder="1" applyAlignment="1" applyProtection="1">
      <alignment horizontal="left" vertical="center" wrapText="1"/>
      <protection hidden="1"/>
    </xf>
    <xf numFmtId="0" fontId="17" fillId="0" borderId="10" xfId="28" applyFont="1" applyBorder="1" applyAlignment="1" applyProtection="1">
      <alignment horizontal="left" vertical="center"/>
      <protection hidden="1"/>
    </xf>
    <xf numFmtId="0" fontId="17" fillId="0" borderId="3" xfId="28" applyFont="1" applyBorder="1" applyAlignment="1" applyProtection="1">
      <alignment horizontal="left" vertical="center"/>
      <protection hidden="1"/>
    </xf>
    <xf numFmtId="0" fontId="17" fillId="0" borderId="11" xfId="28" applyFont="1" applyBorder="1" applyAlignment="1" applyProtection="1">
      <alignment horizontal="left" vertical="center"/>
      <protection hidden="1"/>
    </xf>
    <xf numFmtId="0" fontId="79" fillId="0" borderId="3" xfId="0" applyFont="1" applyBorder="1" applyAlignment="1">
      <alignment horizontal="left" vertical="top" wrapText="1"/>
    </xf>
    <xf numFmtId="0" fontId="79" fillId="0" borderId="11" xfId="0" applyFont="1" applyBorder="1" applyAlignment="1">
      <alignment horizontal="left" vertical="top" wrapText="1"/>
    </xf>
    <xf numFmtId="0" fontId="71" fillId="0" borderId="0" xfId="28" applyFont="1" applyBorder="1" applyAlignment="1" applyProtection="1">
      <alignment horizontal="center" vertical="center" wrapText="1"/>
      <protection hidden="1"/>
    </xf>
    <xf numFmtId="0" fontId="4" fillId="0" borderId="0" xfId="26" applyFont="1" applyBorder="1" applyAlignment="1" applyProtection="1">
      <alignment horizontal="justify" vertical="top" wrapText="1"/>
      <protection hidden="1"/>
    </xf>
    <xf numFmtId="0" fontId="4" fillId="0" borderId="7"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left" vertical="top"/>
      <protection hidden="1"/>
    </xf>
    <xf numFmtId="0" fontId="4" fillId="0" borderId="0" xfId="26" applyFont="1" applyBorder="1" applyAlignment="1" applyProtection="1">
      <alignment horizontal="left" vertical="top" wrapText="1" indent="5"/>
      <protection hidden="1"/>
    </xf>
    <xf numFmtId="0" fontId="4" fillId="0" borderId="7" xfId="26" applyFont="1" applyBorder="1" applyAlignment="1" applyProtection="1">
      <alignment horizontal="justify" vertical="top" wrapText="1"/>
      <protection hidden="1"/>
    </xf>
    <xf numFmtId="0" fontId="5" fillId="0" borderId="0" xfId="26" applyFont="1" applyAlignment="1" applyProtection="1">
      <alignment horizontal="justify"/>
      <protection hidden="1"/>
    </xf>
    <xf numFmtId="0" fontId="4" fillId="0" borderId="0" xfId="26" applyFont="1" applyBorder="1" applyAlignment="1" applyProtection="1">
      <alignment horizontal="justify"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protection hidden="1"/>
    </xf>
    <xf numFmtId="0" fontId="34" fillId="0" borderId="0" xfId="26" applyFont="1" applyAlignment="1" applyProtection="1">
      <alignment horizontal="center" vertical="top"/>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center" vertical="top"/>
      <protection hidden="1"/>
    </xf>
    <xf numFmtId="0" fontId="34" fillId="8" borderId="0" xfId="26" applyFont="1" applyFill="1" applyBorder="1" applyAlignment="1" applyProtection="1">
      <alignment horizontal="center" vertical="top"/>
      <protection hidden="1"/>
    </xf>
    <xf numFmtId="0" fontId="5" fillId="0" borderId="0" xfId="26" applyFont="1" applyFill="1" applyAlignment="1" applyProtection="1">
      <alignment horizontal="center" vertical="top"/>
      <protection hidden="1"/>
    </xf>
    <xf numFmtId="0" fontId="4" fillId="0" borderId="0" xfId="26" applyFont="1" applyAlignment="1" applyProtection="1">
      <alignment horizontal="center" vertical="top" wrapText="1"/>
      <protection hidden="1"/>
    </xf>
    <xf numFmtId="0" fontId="48" fillId="0" borderId="12" xfId="26" applyFont="1" applyBorder="1" applyAlignment="1" applyProtection="1">
      <alignment horizontal="center" vertical="center"/>
      <protection hidden="1"/>
    </xf>
    <xf numFmtId="0" fontId="48" fillId="0" borderId="49" xfId="26" applyFont="1" applyBorder="1" applyAlignment="1" applyProtection="1">
      <alignment horizontal="center" vertical="center"/>
      <protection hidden="1"/>
    </xf>
    <xf numFmtId="0" fontId="48" fillId="0" borderId="13" xfId="26" applyFont="1" applyBorder="1" applyAlignment="1" applyProtection="1">
      <alignment horizontal="center" vertical="center"/>
      <protection hidden="1"/>
    </xf>
    <xf numFmtId="0" fontId="4" fillId="0" borderId="22" xfId="26" applyFont="1" applyBorder="1" applyAlignment="1" applyProtection="1">
      <alignment horizontal="justify" vertical="top" wrapText="1"/>
      <protection hidden="1"/>
    </xf>
    <xf numFmtId="0" fontId="4" fillId="0" borderId="15" xfId="26" applyFont="1" applyBorder="1" applyAlignment="1" applyProtection="1">
      <alignment horizontal="justify" vertical="top" wrapText="1"/>
      <protection hidden="1"/>
    </xf>
    <xf numFmtId="0" fontId="4" fillId="0" borderId="58"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4" fillId="0" borderId="0" xfId="26" applyFont="1" applyFill="1" applyAlignment="1" applyProtection="1">
      <alignment horizontal="justify" vertical="top" wrapText="1"/>
      <protection hidden="1"/>
    </xf>
    <xf numFmtId="0" fontId="5" fillId="0" borderId="0" xfId="28" applyFont="1" applyAlignment="1" applyProtection="1">
      <alignment horizontal="left" vertical="center"/>
      <protection hidden="1"/>
    </xf>
    <xf numFmtId="0" fontId="4" fillId="2" borderId="10" xfId="28" applyFont="1" applyFill="1" applyBorder="1" applyAlignment="1" applyProtection="1">
      <alignment horizontal="center" vertical="center" wrapText="1"/>
      <protection locked="0" hidden="1"/>
    </xf>
    <xf numFmtId="0" fontId="4" fillId="2" borderId="3" xfId="28" applyFont="1" applyFill="1" applyBorder="1" applyAlignment="1" applyProtection="1">
      <alignment horizontal="center" vertical="center" wrapText="1"/>
      <protection locked="0" hidden="1"/>
    </xf>
    <xf numFmtId="0" fontId="4" fillId="2" borderId="11" xfId="28" applyFont="1" applyFill="1" applyBorder="1" applyAlignment="1" applyProtection="1">
      <alignment horizontal="center" vertical="center" wrapText="1"/>
      <protection locked="0" hidden="1"/>
    </xf>
    <xf numFmtId="0" fontId="4" fillId="0" borderId="43" xfId="28" applyFont="1" applyBorder="1" applyAlignment="1" applyProtection="1">
      <alignment horizontal="left" vertical="center" wrapText="1"/>
      <protection hidden="1"/>
    </xf>
    <xf numFmtId="0" fontId="4" fillId="0" borderId="41" xfId="28" applyFont="1" applyBorder="1" applyAlignment="1" applyProtection="1">
      <alignment horizontal="left" vertical="center" wrapText="1"/>
      <protection hidden="1"/>
    </xf>
    <xf numFmtId="0" fontId="4" fillId="0" borderId="42" xfId="28" applyFont="1" applyBorder="1" applyAlignment="1" applyProtection="1">
      <alignment horizontal="left" vertical="center" wrapText="1"/>
      <protection hidden="1"/>
    </xf>
    <xf numFmtId="0" fontId="4" fillId="0" borderId="0" xfId="28" applyFont="1" applyAlignment="1" applyProtection="1">
      <alignment horizontal="justify" vertical="top" wrapText="1"/>
      <protection hidden="1"/>
    </xf>
    <xf numFmtId="0" fontId="4" fillId="0" borderId="12" xfId="28" applyFont="1" applyBorder="1" applyAlignment="1" applyProtection="1">
      <alignment horizontal="left" vertical="center"/>
      <protection hidden="1"/>
    </xf>
    <xf numFmtId="0" fontId="4" fillId="0" borderId="49" xfId="28" applyFont="1" applyBorder="1" applyAlignment="1" applyProtection="1">
      <alignment horizontal="left" vertical="center"/>
      <protection hidden="1"/>
    </xf>
    <xf numFmtId="0" fontId="4" fillId="0" borderId="13" xfId="28" applyFont="1" applyBorder="1" applyAlignment="1" applyProtection="1">
      <alignment horizontal="left" vertical="center"/>
      <protection hidden="1"/>
    </xf>
    <xf numFmtId="0" fontId="4" fillId="0" borderId="31" xfId="28" applyFont="1" applyBorder="1" applyAlignment="1" applyProtection="1">
      <alignment horizontal="left" vertical="center" wrapText="1"/>
      <protection hidden="1"/>
    </xf>
    <xf numFmtId="0" fontId="4" fillId="0" borderId="58" xfId="28" applyFont="1" applyBorder="1" applyAlignment="1" applyProtection="1">
      <alignment horizontal="left" vertical="center" wrapText="1"/>
      <protection hidden="1"/>
    </xf>
    <xf numFmtId="0" fontId="4" fillId="0" borderId="57" xfId="28" applyFont="1" applyBorder="1" applyAlignment="1" applyProtection="1">
      <alignment horizontal="left" vertical="center" wrapText="1"/>
      <protection hidden="1"/>
    </xf>
    <xf numFmtId="0" fontId="4" fillId="0" borderId="3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5" fillId="0" borderId="0" xfId="28" applyFont="1" applyAlignment="1" applyProtection="1">
      <alignment horizontal="left"/>
      <protection hidden="1"/>
    </xf>
    <xf numFmtId="0" fontId="4" fillId="0" borderId="1" xfId="28" applyFont="1" applyBorder="1" applyAlignment="1" applyProtection="1">
      <alignment horizontal="left" vertical="center" wrapText="1"/>
      <protection hidden="1"/>
    </xf>
    <xf numFmtId="0" fontId="5" fillId="0" borderId="10" xfId="28" applyFont="1" applyBorder="1" applyAlignment="1" applyProtection="1">
      <alignment horizontal="left" vertical="center" wrapText="1"/>
      <protection hidden="1"/>
    </xf>
    <xf numFmtId="0" fontId="5" fillId="0" borderId="3" xfId="28" applyFont="1" applyBorder="1" applyAlignment="1" applyProtection="1">
      <alignment horizontal="left" vertical="center" wrapText="1"/>
      <protection hidden="1"/>
    </xf>
    <xf numFmtId="0" fontId="5" fillId="0" borderId="1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5" fillId="0" borderId="18" xfId="28" applyFont="1" applyBorder="1" applyAlignment="1" applyProtection="1">
      <alignment horizontal="left" vertical="center" wrapText="1"/>
      <protection hidden="1"/>
    </xf>
    <xf numFmtId="0" fontId="4" fillId="0" borderId="0" xfId="28" applyFont="1" applyBorder="1" applyAlignment="1" applyProtection="1">
      <alignment horizontal="left" vertical="top" wrapText="1"/>
      <protection hidden="1"/>
    </xf>
    <xf numFmtId="0" fontId="4" fillId="0" borderId="19" xfId="28" applyFont="1" applyBorder="1" applyAlignment="1" applyProtection="1">
      <alignment horizontal="left" vertical="center" wrapText="1"/>
      <protection hidden="1"/>
    </xf>
    <xf numFmtId="0" fontId="4" fillId="0" borderId="7" xfId="28" applyFont="1" applyBorder="1" applyAlignment="1" applyProtection="1">
      <alignment vertical="top" wrapText="1"/>
      <protection hidden="1"/>
    </xf>
    <xf numFmtId="0" fontId="4" fillId="2" borderId="19" xfId="28" applyFont="1" applyFill="1" applyBorder="1" applyAlignment="1" applyProtection="1">
      <alignment horizontal="left" vertical="top" wrapText="1"/>
      <protection locked="0" hidden="1"/>
    </xf>
    <xf numFmtId="0" fontId="4" fillId="2" borderId="21" xfId="28" applyFont="1" applyFill="1" applyBorder="1" applyAlignment="1" applyProtection="1">
      <alignment horizontal="left" vertical="top" wrapText="1"/>
      <protection locked="0" hidden="1"/>
    </xf>
    <xf numFmtId="0" fontId="4" fillId="0" borderId="6" xfId="28" applyFont="1" applyBorder="1" applyAlignment="1" applyProtection="1">
      <alignment horizontal="justify" vertical="top" wrapText="1"/>
      <protection hidden="1"/>
    </xf>
    <xf numFmtId="0" fontId="4" fillId="0" borderId="7" xfId="28" applyFont="1" applyBorder="1" applyAlignment="1" applyProtection="1">
      <alignment horizontal="justify" vertical="top" wrapText="1"/>
      <protection hidden="1"/>
    </xf>
    <xf numFmtId="0" fontId="4" fillId="0" borderId="8" xfId="28" applyFont="1" applyBorder="1" applyAlignment="1" applyProtection="1">
      <alignment horizontal="justify" vertical="top" wrapText="1"/>
      <protection hidden="1"/>
    </xf>
    <xf numFmtId="0" fontId="5" fillId="13" borderId="0" xfId="28" applyFont="1" applyFill="1" applyBorder="1" applyAlignment="1" applyProtection="1">
      <alignment horizontal="center" vertical="justify"/>
      <protection hidden="1"/>
    </xf>
    <xf numFmtId="0" fontId="64" fillId="0" borderId="0" xfId="28" applyFont="1" applyBorder="1" applyAlignment="1" applyProtection="1">
      <alignment horizontal="left" vertical="top" wrapText="1"/>
      <protection hidden="1"/>
    </xf>
    <xf numFmtId="0" fontId="4" fillId="0" borderId="0" xfId="28" applyFont="1" applyBorder="1" applyAlignment="1" applyProtection="1">
      <alignment horizontal="justify" vertical="top" wrapText="1"/>
      <protection hidden="1"/>
    </xf>
    <xf numFmtId="0" fontId="4" fillId="2" borderId="18" xfId="28" applyFont="1" applyFill="1" applyBorder="1" applyAlignment="1" applyProtection="1">
      <alignment horizontal="center" vertical="top" wrapText="1"/>
      <protection locked="0" hidden="1"/>
    </xf>
    <xf numFmtId="0" fontId="4" fillId="2" borderId="3" xfId="28" applyFont="1" applyFill="1" applyBorder="1" applyAlignment="1" applyProtection="1">
      <alignment horizontal="center" vertical="top" wrapText="1"/>
      <protection locked="0" hidden="1"/>
    </xf>
    <xf numFmtId="0" fontId="5" fillId="0" borderId="9" xfId="28" applyFont="1" applyBorder="1" applyAlignment="1" applyProtection="1">
      <alignment horizontal="center" vertical="center" wrapText="1"/>
      <protection hidden="1"/>
    </xf>
    <xf numFmtId="176" fontId="5" fillId="0" borderId="0" xfId="28" applyNumberFormat="1" applyFont="1" applyAlignment="1" applyProtection="1">
      <alignment horizontal="left" vertical="center"/>
      <protection hidden="1"/>
    </xf>
    <xf numFmtId="0" fontId="5" fillId="0" borderId="3" xfId="28" applyFont="1" applyBorder="1" applyAlignment="1" applyProtection="1">
      <alignment horizontal="center" vertical="center" wrapText="1"/>
      <protection hidden="1"/>
    </xf>
    <xf numFmtId="0" fontId="4"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5" fillId="0" borderId="0" xfId="28" applyFont="1" applyBorder="1" applyAlignment="1" applyProtection="1">
      <alignment horizontal="left" vertical="top" wrapText="1"/>
      <protection hidden="1"/>
    </xf>
    <xf numFmtId="0" fontId="49" fillId="0" borderId="7" xfId="28" applyFont="1" applyBorder="1" applyAlignment="1" applyProtection="1">
      <alignment horizontal="justify" vertical="top" wrapText="1"/>
      <protection hidden="1"/>
    </xf>
    <xf numFmtId="0" fontId="4" fillId="0" borderId="18" xfId="28" applyFont="1" applyBorder="1" applyAlignment="1" applyProtection="1">
      <alignment horizontal="justify" vertical="center" wrapText="1"/>
      <protection hidden="1"/>
    </xf>
    <xf numFmtId="0" fontId="5" fillId="0" borderId="18" xfId="28" applyFont="1" applyFill="1" applyBorder="1" applyAlignment="1" applyProtection="1">
      <alignment horizontal="left" vertical="center"/>
      <protection hidden="1"/>
    </xf>
    <xf numFmtId="0" fontId="4" fillId="2" borderId="18" xfId="28" applyFont="1" applyFill="1" applyBorder="1" applyAlignment="1" applyProtection="1">
      <alignment horizontal="left" vertical="center" wrapText="1"/>
      <protection locked="0" hidden="1"/>
    </xf>
    <xf numFmtId="0" fontId="4" fillId="0" borderId="33"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2" borderId="41" xfId="28" applyFont="1" applyFill="1" applyBorder="1" applyAlignment="1" applyProtection="1">
      <alignment horizontal="left" vertical="top" wrapText="1"/>
      <protection locked="0" hidden="1"/>
    </xf>
    <xf numFmtId="0" fontId="4" fillId="2" borderId="42" xfId="28" applyFont="1" applyFill="1" applyBorder="1" applyAlignment="1" applyProtection="1">
      <alignment horizontal="left" vertical="top" wrapText="1"/>
      <protection locked="0" hidden="1"/>
    </xf>
    <xf numFmtId="0" fontId="4" fillId="2" borderId="43" xfId="28" applyFont="1" applyFill="1" applyBorder="1" applyAlignment="1" applyProtection="1">
      <alignment horizontal="left" vertical="top" wrapText="1"/>
      <protection locked="0" hidden="1"/>
    </xf>
    <xf numFmtId="0" fontId="4" fillId="2" borderId="18" xfId="28" applyFont="1" applyFill="1" applyBorder="1" applyAlignment="1" applyProtection="1">
      <alignment horizontal="center" vertical="center"/>
      <protection locked="0" hidden="1"/>
    </xf>
    <xf numFmtId="0" fontId="4" fillId="0" borderId="0" xfId="42" applyFont="1" applyFill="1" applyAlignment="1" applyProtection="1">
      <alignment horizontal="center" vertical="center" wrapText="1"/>
      <protection hidden="1"/>
    </xf>
    <xf numFmtId="0" fontId="5" fillId="0" borderId="3" xfId="28" applyFont="1" applyBorder="1" applyAlignment="1" applyProtection="1">
      <alignment horizontal="left" vertical="center"/>
      <protection hidden="1"/>
    </xf>
    <xf numFmtId="0" fontId="5" fillId="0" borderId="7" xfId="28" applyFont="1" applyBorder="1" applyAlignment="1" applyProtection="1">
      <alignment horizontal="left" vertical="center"/>
      <protection hidden="1"/>
    </xf>
    <xf numFmtId="0" fontId="49" fillId="0" borderId="9" xfId="28" applyFont="1" applyBorder="1" applyAlignment="1" applyProtection="1">
      <alignment horizontal="left" vertical="top" wrapText="1"/>
      <protection hidden="1"/>
    </xf>
    <xf numFmtId="0" fontId="14" fillId="0" borderId="18" xfId="42" applyFont="1" applyFill="1" applyBorder="1" applyAlignment="1" applyProtection="1">
      <alignment horizontal="center" vertical="center" wrapText="1"/>
      <protection hidden="1"/>
    </xf>
    <xf numFmtId="0" fontId="4" fillId="2" borderId="10" xfId="28" applyFont="1" applyFill="1" applyBorder="1" applyAlignment="1" applyProtection="1">
      <alignment horizontal="center" vertical="center"/>
      <protection locked="0" hidden="1"/>
    </xf>
    <xf numFmtId="0" fontId="4" fillId="2" borderId="3" xfId="28" applyFont="1" applyFill="1" applyBorder="1" applyAlignment="1" applyProtection="1">
      <alignment horizontal="center" vertical="center"/>
      <protection locked="0" hidden="1"/>
    </xf>
    <xf numFmtId="0" fontId="4" fillId="2" borderId="11" xfId="28" applyFont="1" applyFill="1" applyBorder="1" applyAlignment="1" applyProtection="1">
      <alignment horizontal="center" vertical="center"/>
      <protection locked="0" hidden="1"/>
    </xf>
    <xf numFmtId="0" fontId="4" fillId="2" borderId="18" xfId="28" applyFont="1" applyFill="1" applyBorder="1" applyAlignment="1" applyProtection="1">
      <alignment horizontal="center"/>
      <protection locked="0" hidden="1"/>
    </xf>
    <xf numFmtId="0" fontId="5" fillId="0" borderId="7" xfId="28" applyFont="1" applyBorder="1" applyAlignment="1" applyProtection="1">
      <alignment horizontal="left"/>
      <protection hidden="1"/>
    </xf>
    <xf numFmtId="0" fontId="4" fillId="0" borderId="0" xfId="28" applyFont="1" applyAlignment="1" applyProtection="1">
      <alignment horizontal="left"/>
      <protection hidden="1"/>
    </xf>
    <xf numFmtId="178" fontId="5" fillId="0" borderId="0" xfId="38" applyNumberFormat="1" applyFont="1" applyFill="1" applyBorder="1" applyAlignment="1" applyProtection="1">
      <alignment horizontal="left" vertical="center" wrapText="1"/>
      <protection hidden="1"/>
    </xf>
    <xf numFmtId="0" fontId="5" fillId="0" borderId="0" xfId="28" applyFont="1" applyBorder="1" applyAlignment="1" applyProtection="1">
      <alignment horizontal="left"/>
      <protection hidden="1"/>
    </xf>
    <xf numFmtId="0" fontId="5" fillId="0" borderId="7" xfId="28" applyFont="1" applyBorder="1" applyAlignment="1" applyProtection="1">
      <alignment horizontal="left" vertical="top"/>
      <protection hidden="1"/>
    </xf>
    <xf numFmtId="0" fontId="5" fillId="0" borderId="7" xfId="28" applyFont="1" applyBorder="1" applyAlignment="1" applyProtection="1">
      <alignment horizontal="right" vertical="top"/>
      <protection hidden="1"/>
    </xf>
    <xf numFmtId="0" fontId="5" fillId="12" borderId="0" xfId="28" applyFont="1" applyFill="1" applyAlignment="1" applyProtection="1">
      <alignment horizontal="center" vertical="top" wrapText="1"/>
      <protection hidden="1"/>
    </xf>
    <xf numFmtId="0" fontId="5" fillId="13" borderId="0" xfId="28" applyFont="1" applyFill="1" applyAlignment="1" applyProtection="1">
      <alignment horizontal="center"/>
      <protection hidden="1"/>
    </xf>
    <xf numFmtId="0" fontId="14" fillId="0" borderId="0" xfId="0" applyFont="1" applyAlignment="1" applyProtection="1">
      <alignment horizontal="left" vertical="center"/>
      <protection hidden="1"/>
    </xf>
    <xf numFmtId="0" fontId="4" fillId="2" borderId="10" xfId="29" applyFont="1" applyFill="1" applyBorder="1" applyAlignment="1" applyProtection="1">
      <alignment horizontal="center" vertical="center" wrapText="1"/>
      <protection locked="0" hidden="1"/>
    </xf>
    <xf numFmtId="0" fontId="4" fillId="2" borderId="3" xfId="29" applyFont="1" applyFill="1" applyBorder="1" applyAlignment="1" applyProtection="1">
      <alignment horizontal="center" vertical="center"/>
      <protection locked="0" hidden="1"/>
    </xf>
    <xf numFmtId="0" fontId="4" fillId="2" borderId="11" xfId="29" applyFont="1" applyFill="1" applyBorder="1" applyAlignment="1" applyProtection="1">
      <alignment horizontal="center" vertical="center"/>
      <protection locked="0" hidden="1"/>
    </xf>
    <xf numFmtId="0" fontId="4" fillId="0" borderId="0" xfId="30" applyFont="1" applyBorder="1" applyAlignment="1" applyProtection="1">
      <alignment horizontal="left" vertical="top" wrapText="1"/>
      <protection hidden="1"/>
    </xf>
    <xf numFmtId="0" fontId="4" fillId="2" borderId="22" xfId="29" applyFont="1" applyFill="1" applyBorder="1" applyAlignment="1" applyProtection="1">
      <alignment horizontal="left" vertical="center"/>
      <protection locked="0" hidden="1"/>
    </xf>
    <xf numFmtId="0" fontId="4" fillId="0" borderId="46" xfId="29" applyFont="1" applyBorder="1" applyAlignment="1" applyProtection="1">
      <alignment horizontal="left" vertical="center" indent="2"/>
      <protection hidden="1"/>
    </xf>
    <xf numFmtId="0" fontId="4" fillId="0" borderId="0" xfId="29" applyFont="1" applyBorder="1" applyAlignment="1" applyProtection="1">
      <alignment horizontal="left" vertical="center" indent="2"/>
      <protection hidden="1"/>
    </xf>
    <xf numFmtId="0" fontId="4" fillId="0" borderId="0" xfId="35" applyFont="1" applyAlignment="1" applyProtection="1">
      <alignment horizontal="left" vertical="top" wrapText="1"/>
      <protection hidden="1"/>
    </xf>
    <xf numFmtId="0" fontId="4" fillId="0" borderId="0" xfId="30" applyFont="1" applyFill="1" applyBorder="1" applyAlignment="1" applyProtection="1">
      <alignment horizontal="left" vertical="center" wrapText="1"/>
      <protection hidden="1"/>
    </xf>
    <xf numFmtId="0" fontId="4" fillId="2" borderId="10" xfId="29" applyFont="1" applyFill="1" applyBorder="1" applyAlignment="1" applyProtection="1">
      <alignment horizontal="center" vertical="center"/>
      <protection locked="0" hidden="1"/>
    </xf>
    <xf numFmtId="165" fontId="4" fillId="0" borderId="9" xfId="35" applyNumberFormat="1" applyFont="1" applyBorder="1" applyAlignment="1" applyProtection="1">
      <alignment horizontal="left" vertical="center"/>
      <protection hidden="1"/>
    </xf>
    <xf numFmtId="0" fontId="5" fillId="0" borderId="18" xfId="30" applyFont="1" applyBorder="1" applyAlignment="1" applyProtection="1">
      <alignment horizontal="center" wrapText="1"/>
      <protection hidden="1"/>
    </xf>
    <xf numFmtId="0" fontId="4" fillId="0" borderId="0" xfId="35" applyFont="1" applyAlignment="1" applyProtection="1">
      <alignment horizontal="justify" vertical="top" wrapText="1"/>
      <protection hidden="1"/>
    </xf>
    <xf numFmtId="0" fontId="4" fillId="0" borderId="22" xfId="29" applyFont="1" applyBorder="1" applyAlignment="1" applyProtection="1">
      <alignment horizontal="left" vertical="center" indent="2"/>
      <protection hidden="1"/>
    </xf>
    <xf numFmtId="179" fontId="5" fillId="0" borderId="0" xfId="25" applyNumberFormat="1" applyFont="1" applyFill="1" applyBorder="1" applyAlignment="1" applyProtection="1">
      <alignment horizontal="left" vertical="center"/>
      <protection hidden="1"/>
    </xf>
    <xf numFmtId="0" fontId="44" fillId="0" borderId="0" xfId="35" applyFont="1" applyAlignment="1" applyProtection="1">
      <alignment horizontal="left" vertical="top" wrapText="1"/>
      <protection hidden="1"/>
    </xf>
    <xf numFmtId="0" fontId="4" fillId="0" borderId="50" xfId="29" applyFont="1" applyBorder="1" applyAlignment="1" applyProtection="1">
      <alignment horizontal="left" vertical="center" indent="2"/>
      <protection hidden="1"/>
    </xf>
    <xf numFmtId="0" fontId="4" fillId="0" borderId="0" xfId="35" applyFont="1" applyAlignment="1" applyProtection="1">
      <alignment horizontal="left" vertical="center"/>
      <protection hidden="1"/>
    </xf>
    <xf numFmtId="0" fontId="4" fillId="0" borderId="0" xfId="30" applyFont="1" applyAlignment="1" applyProtection="1">
      <alignment horizontal="left" vertical="top" wrapText="1"/>
      <protection hidden="1"/>
    </xf>
    <xf numFmtId="176" fontId="5" fillId="0" borderId="0" xfId="35" applyNumberFormat="1" applyFont="1" applyAlignment="1" applyProtection="1">
      <alignment horizontal="left" vertical="center"/>
      <protection hidden="1"/>
    </xf>
    <xf numFmtId="0" fontId="4" fillId="0" borderId="22" xfId="29" applyFont="1" applyFill="1" applyBorder="1" applyAlignment="1" applyProtection="1">
      <alignment horizontal="left" vertical="center"/>
      <protection hidden="1"/>
    </xf>
    <xf numFmtId="0" fontId="4" fillId="0" borderId="0" xfId="35" applyFont="1" applyBorder="1" applyAlignment="1" applyProtection="1">
      <alignment horizontal="left" vertical="center"/>
      <protection hidden="1"/>
    </xf>
    <xf numFmtId="0" fontId="5" fillId="0" borderId="0" xfId="30" applyFont="1" applyAlignment="1" applyProtection="1">
      <alignment horizontal="center" vertical="center"/>
      <protection hidden="1"/>
    </xf>
    <xf numFmtId="0" fontId="4" fillId="0" borderId="0" xfId="35" applyFont="1" applyFill="1" applyAlignment="1" applyProtection="1">
      <alignment horizontal="left" vertical="top"/>
      <protection hidden="1"/>
    </xf>
    <xf numFmtId="0" fontId="5" fillId="0" borderId="0" xfId="35" applyFont="1" applyAlignment="1" applyProtection="1">
      <alignment horizontal="left" vertical="top" wrapText="1"/>
      <protection hidden="1"/>
    </xf>
    <xf numFmtId="0" fontId="4" fillId="0" borderId="0" xfId="35" applyNumberFormat="1" applyFont="1" applyAlignment="1" applyProtection="1">
      <alignment horizontal="left" vertical="top" wrapText="1"/>
      <protection hidden="1"/>
    </xf>
    <xf numFmtId="0" fontId="5" fillId="0" borderId="0" xfId="35" applyFont="1" applyFill="1" applyAlignment="1" applyProtection="1">
      <alignment horizontal="left" vertical="top" wrapText="1"/>
      <protection hidden="1"/>
    </xf>
    <xf numFmtId="0" fontId="5" fillId="0" borderId="0" xfId="35" applyFont="1" applyFill="1" applyAlignment="1" applyProtection="1">
      <alignment horizontal="left" vertical="top"/>
      <protection hidden="1"/>
    </xf>
    <xf numFmtId="0" fontId="4" fillId="0" borderId="0" xfId="35" applyFont="1" applyFill="1" applyAlignment="1" applyProtection="1">
      <alignment vertical="top" wrapText="1"/>
      <protection hidden="1"/>
    </xf>
    <xf numFmtId="0" fontId="4" fillId="0" borderId="0" xfId="29" applyFont="1" applyFill="1" applyAlignment="1" applyProtection="1">
      <alignment vertical="top" wrapText="1"/>
      <protection hidden="1"/>
    </xf>
    <xf numFmtId="0" fontId="4" fillId="4" borderId="0" xfId="35" applyFont="1" applyFill="1" applyAlignment="1" applyProtection="1">
      <alignment horizontal="left" vertical="top" wrapText="1"/>
      <protection hidden="1"/>
    </xf>
    <xf numFmtId="0" fontId="4" fillId="0" borderId="0" xfId="35" applyFont="1" applyFill="1" applyAlignment="1" applyProtection="1">
      <alignment horizontal="left" vertical="top" wrapText="1"/>
      <protection hidden="1"/>
    </xf>
    <xf numFmtId="4" fontId="4" fillId="0" borderId="65" xfId="35" applyNumberFormat="1" applyFont="1" applyBorder="1" applyAlignment="1" applyProtection="1">
      <alignment horizontal="center" vertical="top" wrapText="1"/>
      <protection hidden="1"/>
    </xf>
    <xf numFmtId="4" fontId="4" fillId="0" borderId="66" xfId="35" applyNumberFormat="1" applyFont="1" applyBorder="1" applyAlignment="1" applyProtection="1">
      <alignment horizontal="center" vertical="top" wrapText="1"/>
      <protection hidden="1"/>
    </xf>
    <xf numFmtId="4" fontId="4" fillId="0" borderId="67" xfId="35" applyNumberFormat="1" applyFont="1" applyBorder="1" applyAlignment="1" applyProtection="1">
      <alignment horizontal="center" vertical="top" wrapText="1"/>
      <protection hidden="1"/>
    </xf>
    <xf numFmtId="0" fontId="4" fillId="0" borderId="0" xfId="35" applyFont="1" applyAlignment="1" applyProtection="1">
      <alignment horizontal="justify" vertical="center"/>
      <protection hidden="1"/>
    </xf>
    <xf numFmtId="0" fontId="5" fillId="0" borderId="0" xfId="35" applyFont="1" applyAlignment="1" applyProtection="1">
      <alignment horizontal="justify" vertical="center"/>
      <protection hidden="1"/>
    </xf>
    <xf numFmtId="0" fontId="4" fillId="0" borderId="0" xfId="35" applyFont="1" applyAlignment="1" applyProtection="1">
      <alignment horizontal="justify" vertical="top"/>
      <protection hidden="1"/>
    </xf>
    <xf numFmtId="0" fontId="5" fillId="0" borderId="0" xfId="30" applyFont="1" applyFill="1" applyBorder="1" applyAlignment="1" applyProtection="1">
      <alignment horizontal="center" vertical="center" wrapText="1"/>
      <protection hidden="1"/>
    </xf>
    <xf numFmtId="14" fontId="4" fillId="0" borderId="0" xfId="35" applyNumberFormat="1" applyFont="1" applyBorder="1" applyAlignment="1" applyProtection="1">
      <alignment horizontal="center" vertical="center" wrapText="1"/>
      <protection hidden="1"/>
    </xf>
    <xf numFmtId="0" fontId="5" fillId="9" borderId="10" xfId="35" applyFont="1" applyFill="1" applyBorder="1" applyAlignment="1" applyProtection="1">
      <alignment horizontal="left" vertical="center"/>
      <protection hidden="1"/>
    </xf>
    <xf numFmtId="0" fontId="5" fillId="9" borderId="3" xfId="35" applyFont="1" applyFill="1" applyBorder="1" applyAlignment="1" applyProtection="1">
      <alignment horizontal="left" vertical="center"/>
      <protection hidden="1"/>
    </xf>
    <xf numFmtId="0" fontId="5" fillId="9" borderId="11" xfId="35" applyFont="1" applyFill="1" applyBorder="1" applyAlignment="1" applyProtection="1">
      <alignment horizontal="left" vertical="center"/>
      <protection hidden="1"/>
    </xf>
    <xf numFmtId="0" fontId="66" fillId="0" borderId="0" xfId="35" applyFont="1" applyFill="1" applyBorder="1" applyAlignment="1" applyProtection="1">
      <alignment horizontal="left" vertical="top" wrapText="1"/>
      <protection locked="0" hidden="1"/>
    </xf>
    <xf numFmtId="0" fontId="60" fillId="0" borderId="0" xfId="35" applyFont="1" applyBorder="1" applyAlignment="1" applyProtection="1">
      <alignment horizontal="left" vertical="top" wrapText="1"/>
      <protection hidden="1"/>
    </xf>
    <xf numFmtId="0" fontId="4" fillId="0" borderId="0" xfId="35" applyFont="1" applyBorder="1" applyAlignment="1" applyProtection="1">
      <alignment horizontal="left" vertical="top" wrapText="1"/>
      <protection hidden="1"/>
    </xf>
    <xf numFmtId="0" fontId="4" fillId="2" borderId="10" xfId="35" applyFont="1" applyFill="1" applyBorder="1" applyAlignment="1" applyProtection="1">
      <alignment horizontal="left" vertical="center"/>
      <protection locked="0" hidden="1"/>
    </xf>
    <xf numFmtId="0" fontId="4" fillId="2" borderId="11" xfId="35" applyFont="1" applyFill="1" applyBorder="1" applyAlignment="1" applyProtection="1">
      <alignment horizontal="left" vertical="center"/>
      <protection locked="0" hidden="1"/>
    </xf>
    <xf numFmtId="0" fontId="4" fillId="2" borderId="18" xfId="35" applyFont="1" applyFill="1" applyBorder="1" applyAlignment="1" applyProtection="1">
      <alignment horizontal="left" vertical="top" wrapText="1"/>
      <protection locked="0" hidden="1"/>
    </xf>
    <xf numFmtId="0" fontId="4" fillId="0" borderId="10" xfId="35" applyFont="1" applyBorder="1" applyAlignment="1" applyProtection="1">
      <alignment horizontal="left" vertical="center"/>
      <protection hidden="1"/>
    </xf>
    <xf numFmtId="0" fontId="4" fillId="0" borderId="3" xfId="35" applyFont="1" applyBorder="1" applyAlignment="1" applyProtection="1">
      <alignment horizontal="left" vertical="center"/>
      <protection hidden="1"/>
    </xf>
    <xf numFmtId="0" fontId="5" fillId="12" borderId="0" xfId="35" applyFont="1" applyFill="1" applyAlignment="1" applyProtection="1">
      <alignment vertical="top" wrapText="1"/>
      <protection hidden="1"/>
    </xf>
    <xf numFmtId="0" fontId="4" fillId="0" borderId="0" xfId="35" applyFont="1" applyFill="1" applyAlignment="1" applyProtection="1">
      <alignment horizontal="justify" vertical="top" wrapText="1"/>
      <protection hidden="1"/>
    </xf>
    <xf numFmtId="0" fontId="4" fillId="0" borderId="0" xfId="28" applyFont="1" applyProtection="1">
      <protection hidden="1"/>
    </xf>
    <xf numFmtId="0" fontId="5" fillId="2" borderId="18" xfId="35" applyFont="1" applyFill="1" applyBorder="1" applyAlignment="1" applyProtection="1">
      <alignment horizontal="left" vertical="center"/>
      <protection locked="0" hidden="1"/>
    </xf>
    <xf numFmtId="176" fontId="5" fillId="0" borderId="0" xfId="35" applyNumberFormat="1" applyFont="1" applyFill="1" applyAlignment="1" applyProtection="1">
      <alignment horizontal="left" vertical="center"/>
      <protection hidden="1"/>
    </xf>
    <xf numFmtId="0" fontId="5" fillId="0" borderId="0" xfId="35" applyFont="1" applyBorder="1" applyAlignment="1" applyProtection="1">
      <alignment horizontal="center" vertical="center"/>
      <protection hidden="1"/>
    </xf>
    <xf numFmtId="0" fontId="19" fillId="8" borderId="0" xfId="35" applyFont="1" applyFill="1" applyAlignment="1" applyProtection="1">
      <alignment horizontal="center" vertical="center"/>
      <protection hidden="1"/>
    </xf>
    <xf numFmtId="0" fontId="67" fillId="10" borderId="0" xfId="30" applyFont="1" applyFill="1" applyBorder="1" applyAlignment="1" applyProtection="1">
      <alignment horizontal="right" vertical="top" wrapText="1" indent="1"/>
      <protection hidden="1"/>
    </xf>
    <xf numFmtId="0" fontId="4" fillId="0" borderId="0" xfId="35" applyFont="1" applyFill="1" applyAlignment="1" applyProtection="1">
      <alignment horizontal="justify" vertical="top"/>
      <protection hidden="1"/>
    </xf>
    <xf numFmtId="0" fontId="72" fillId="0" borderId="0" xfId="35" applyFont="1" applyFill="1" applyAlignment="1" applyProtection="1">
      <alignment horizontal="left" vertical="top" wrapText="1"/>
      <protection hidden="1"/>
    </xf>
    <xf numFmtId="0" fontId="4" fillId="0" borderId="0" xfId="35" applyFont="1" applyAlignment="1" applyProtection="1">
      <alignment vertical="top" wrapText="1"/>
      <protection hidden="1"/>
    </xf>
    <xf numFmtId="0" fontId="31" fillId="0" borderId="45"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69" xfId="30" applyFont="1" applyBorder="1" applyAlignment="1" applyProtection="1">
      <alignment horizontal="left" vertical="top" wrapText="1"/>
      <protection hidden="1"/>
    </xf>
    <xf numFmtId="2" fontId="17" fillId="2" borderId="45" xfId="39" applyNumberFormat="1" applyFont="1" applyFill="1" applyBorder="1" applyAlignment="1" applyProtection="1">
      <alignment horizontal="right" vertical="center"/>
      <protection hidden="1"/>
    </xf>
    <xf numFmtId="2" fontId="17" fillId="2" borderId="69" xfId="39" applyNumberFormat="1" applyFont="1" applyFill="1" applyBorder="1" applyAlignment="1" applyProtection="1">
      <alignment horizontal="right" vertical="center"/>
      <protection hidden="1"/>
    </xf>
    <xf numFmtId="0" fontId="31" fillId="0" borderId="68" xfId="39" applyFont="1" applyFill="1" applyBorder="1" applyAlignment="1" applyProtection="1">
      <alignment horizontal="left" vertical="center"/>
      <protection hidden="1"/>
    </xf>
    <xf numFmtId="0" fontId="31" fillId="0" borderId="24" xfId="39" applyFont="1" applyFill="1" applyBorder="1" applyAlignment="1" applyProtection="1">
      <alignment horizontal="left" vertical="center"/>
      <protection hidden="1"/>
    </xf>
    <xf numFmtId="49" fontId="31" fillId="0" borderId="26" xfId="39" applyNumberFormat="1" applyFont="1" applyFill="1" applyBorder="1" applyAlignment="1" applyProtection="1">
      <alignment horizontal="left" vertical="top" wrapText="1"/>
      <protection hidden="1"/>
    </xf>
    <xf numFmtId="49" fontId="31" fillId="0" borderId="0" xfId="39" applyNumberFormat="1" applyFont="1" applyFill="1" applyBorder="1" applyAlignment="1" applyProtection="1">
      <alignment horizontal="left" vertical="top" wrapText="1"/>
      <protection hidden="1"/>
    </xf>
    <xf numFmtId="49" fontId="31" fillId="0" borderId="27" xfId="39" applyNumberFormat="1" applyFont="1" applyFill="1" applyBorder="1" applyAlignment="1" applyProtection="1">
      <alignment horizontal="left" vertical="top" wrapText="1"/>
      <protection hidden="1"/>
    </xf>
    <xf numFmtId="0" fontId="31" fillId="0" borderId="26" xfId="39" applyFont="1" applyFill="1" applyBorder="1" applyAlignment="1" applyProtection="1">
      <alignment horizontal="left" vertical="top" wrapText="1"/>
      <protection hidden="1"/>
    </xf>
    <xf numFmtId="0" fontId="31" fillId="0" borderId="0" xfId="39" applyFont="1" applyFill="1" applyBorder="1" applyAlignment="1" applyProtection="1">
      <alignment horizontal="left" vertical="top" wrapText="1"/>
      <protection hidden="1"/>
    </xf>
    <xf numFmtId="0" fontId="31" fillId="0" borderId="27" xfId="39" applyFont="1" applyFill="1" applyBorder="1" applyAlignment="1" applyProtection="1">
      <alignment horizontal="left" vertical="top" wrapText="1"/>
      <protection hidden="1"/>
    </xf>
    <xf numFmtId="43" fontId="31" fillId="2" borderId="45" xfId="16" applyFont="1" applyFill="1" applyBorder="1" applyAlignment="1" applyProtection="1">
      <alignment horizontal="right" vertical="center"/>
      <protection hidden="1"/>
    </xf>
    <xf numFmtId="43" fontId="31" fillId="2" borderId="69" xfId="16" applyFont="1" applyFill="1" applyBorder="1" applyAlignment="1" applyProtection="1">
      <alignment horizontal="right" vertical="center"/>
      <protection hidden="1"/>
    </xf>
    <xf numFmtId="0" fontId="43" fillId="0" borderId="29" xfId="30" applyFont="1" applyBorder="1" applyAlignment="1" applyProtection="1">
      <alignment horizontal="left" vertical="top" wrapText="1"/>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_29_First Envelope - R2_Vol-III" xfId="34"/>
    <cellStyle name="Normal_Annexures TW 04 2" xfId="35"/>
    <cellStyle name="Normal_Attach 3(JV)" xfId="36"/>
    <cellStyle name="Normal_Attacments TW 04" xfId="37"/>
    <cellStyle name="Normal_Attacments TW 04_SE-Vol-III" xfId="38"/>
    <cellStyle name="Normal_Entertainment Form 2" xfId="39"/>
    <cellStyle name="Normal_pgcil-tivim-pricesched" xfId="40"/>
    <cellStyle name="Normal_Price_Schedules for Insulator Package Rev-01" xfId="41"/>
    <cellStyle name="Normal_PRICE-SCHE Bihar-Rev-2-corrections" xfId="42"/>
    <cellStyle name="Normal_PRICE-SCHE Bihar-Rev-2-corrections_Annexures TW 04" xfId="43"/>
    <cellStyle name="Normal_QUOTED CORRECTED 2" xfId="44"/>
    <cellStyle name="Normal_Sch-1" xfId="45"/>
    <cellStyle name="Normal_Sheet1 2" xfId="46"/>
    <cellStyle name="Popis" xfId="47"/>
    <cellStyle name="Sledovaný hypertextový odkaz" xfId="48"/>
    <cellStyle name="Standard_BS14" xfId="49"/>
  </cellStyles>
  <dxfs count="73">
    <dxf>
      <font>
        <strike/>
        <condense val="0"/>
        <extend val="0"/>
      </font>
    </dxf>
    <dxf>
      <font>
        <strike/>
      </font>
    </dxf>
    <dxf>
      <font>
        <strike/>
        <condense val="0"/>
        <extend val="0"/>
      </font>
    </dxf>
    <dxf>
      <font>
        <strike/>
        <condense val="0"/>
        <extend val="0"/>
      </font>
    </dxf>
    <dxf>
      <font>
        <strike/>
      </font>
    </dxf>
    <dxf>
      <font>
        <strike/>
      </font>
    </dxf>
    <dxf>
      <font>
        <strike/>
      </font>
    </dxf>
    <dxf>
      <font>
        <strike/>
      </font>
    </dxf>
    <dxf>
      <font>
        <strike/>
        <color theme="0"/>
        <name val="Cambria"/>
        <scheme val="none"/>
      </font>
    </dxf>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condense val="0"/>
        <extend val="0"/>
        <color auto="1"/>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font>
    </dxf>
    <dxf>
      <font>
        <b val="0"/>
        <condense val="0"/>
        <extend val="0"/>
        <color indexed="10"/>
      </font>
    </dxf>
    <dxf>
      <font>
        <condense val="0"/>
        <extend val="0"/>
        <color indexed="9"/>
      </font>
      <fill>
        <patternFill patternType="none">
          <bgColor indexed="65"/>
        </patternFill>
      </fill>
    </dxf>
    <dxf>
      <font>
        <strike/>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fmlaLink="$F$22" lockText="1" noThreeD="1"/>
</file>

<file path=xl/ctrlProps/ctrlProp7.xml><?xml version="1.0" encoding="utf-8"?>
<formControlPr xmlns="http://schemas.microsoft.com/office/spreadsheetml/2009/9/main" objectType="CheckBox" fmlaLink="$F$22" lockText="1" noThreeD="1"/>
</file>

<file path=xl/ctrlProps/ctrlProp8.xml><?xml version="1.0" encoding="utf-8"?>
<formControlPr xmlns="http://schemas.microsoft.com/office/spreadsheetml/2009/9/main" objectType="CheckBox" fmlaLink="$F$22" lockText="1" noThreeD="1"/>
</file>

<file path=xl/ctrlProps/ctrlProp9.xml><?xml version="1.0" encoding="utf-8"?>
<formControlPr xmlns="http://schemas.microsoft.com/office/spreadsheetml/2009/9/main" objectType="CheckBox" fmlaLink="$F$27" lockText="1" noThreeD="1"/>
</file>

<file path=xl/ctrlProps/ctrlProp10.xml><?xml version="1.0" encoding="utf-8"?>
<formControlPr xmlns="http://schemas.microsoft.com/office/spreadsheetml/2009/9/main" objectType="CheckBox" fmlaLink="$F$22" lockText="1" noThreeD="1"/>
</file>

<file path=xl/ctrlProps/ctrlProp11.xml><?xml version="1.0" encoding="utf-8"?>
<formControlPr xmlns="http://schemas.microsoft.com/office/spreadsheetml/2009/9/main" objectType="CheckBox" fmlaLink="$F$32" lockText="1" noThreeD="1"/>
</file>

<file path=xl/ctrlProps/ctrlProp12.xml><?xml version="1.0" encoding="utf-8"?>
<formControlPr xmlns="http://schemas.microsoft.com/office/spreadsheetml/2009/9/main" objectType="Radio" checked="Checked" firstButton="1" fmlaLink="$F$73"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Attach 3 (JV)'!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 (JV)'!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4 (A)'!A1"/><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4'!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15</xdr:row>
      <xdr:rowOff>0</xdr:rowOff>
    </xdr:from>
    <xdr:to>
      <xdr:col>5</xdr:col>
      <xdr:colOff>0</xdr:colOff>
      <xdr:row>16</xdr:row>
      <xdr:rowOff>19050</xdr:rowOff>
    </xdr:to>
    <xdr:sp macro="" textlink="">
      <xdr:nvSpPr>
        <xdr:cNvPr id="1026" name="Text Box 2">
          <a:hlinkClick xmlns:r="http://schemas.openxmlformats.org/officeDocument/2006/relationships" r:id="rId1"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295962"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19</xdr:row>
      <xdr:rowOff>47625</xdr:rowOff>
    </xdr:from>
    <xdr:to>
      <xdr:col>5</xdr:col>
      <xdr:colOff>485775</xdr:colOff>
      <xdr:row>20</xdr:row>
      <xdr:rowOff>85725</xdr:rowOff>
    </xdr:to>
    <xdr:sp macro="" textlink="">
      <xdr:nvSpPr>
        <xdr:cNvPr id="1295963" name="AutoShape 7"/>
        <xdr:cNvSpPr>
          <a:spLocks noChangeArrowheads="1"/>
        </xdr:cNvSpPr>
      </xdr:nvSpPr>
      <xdr:spPr bwMode="auto">
        <a:xfrm>
          <a:off x="8362950" y="5819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19</xdr:row>
      <xdr:rowOff>47625</xdr:rowOff>
    </xdr:from>
    <xdr:to>
      <xdr:col>0</xdr:col>
      <xdr:colOff>476250</xdr:colOff>
      <xdr:row>20</xdr:row>
      <xdr:rowOff>85725</xdr:rowOff>
    </xdr:to>
    <xdr:sp macro="" textlink="">
      <xdr:nvSpPr>
        <xdr:cNvPr id="1295964" name="AutoShape 8"/>
        <xdr:cNvSpPr>
          <a:spLocks noChangeArrowheads="1"/>
        </xdr:cNvSpPr>
      </xdr:nvSpPr>
      <xdr:spPr bwMode="auto">
        <a:xfrm>
          <a:off x="104775" y="581977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142875</xdr:colOff>
      <xdr:row>0</xdr:row>
      <xdr:rowOff>19050</xdr:rowOff>
    </xdr:from>
    <xdr:to>
      <xdr:col>0</xdr:col>
      <xdr:colOff>514350</xdr:colOff>
      <xdr:row>0</xdr:row>
      <xdr:rowOff>361950</xdr:rowOff>
    </xdr:to>
    <xdr:sp macro="" textlink="">
      <xdr:nvSpPr>
        <xdr:cNvPr id="1295965" name="AutoShape 9"/>
        <xdr:cNvSpPr>
          <a:spLocks noChangeArrowheads="1"/>
        </xdr:cNvSpPr>
      </xdr:nvSpPr>
      <xdr:spPr bwMode="auto">
        <a:xfrm>
          <a:off x="142875" y="19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15</xdr:row>
      <xdr:rowOff>0</xdr:rowOff>
    </xdr:from>
    <xdr:to>
      <xdr:col>3</xdr:col>
      <xdr:colOff>0</xdr:colOff>
      <xdr:row>16</xdr:row>
      <xdr:rowOff>19050</xdr:rowOff>
    </xdr:to>
    <xdr:sp macro="" textlink="">
      <xdr:nvSpPr>
        <xdr:cNvPr id="1036" name="Text Box 12">
          <a:hlinkClick xmlns:r="http://schemas.openxmlformats.org/officeDocument/2006/relationships" r:id="rId2"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Bid Form and Attachments of Bid (1st Envelope)</a:t>
          </a:r>
        </a:p>
      </xdr:txBody>
    </xdr:sp>
    <xdr:clientData/>
  </xdr:twoCellAnchor>
  <xdr:twoCellAnchor editAs="oneCell">
    <xdr:from>
      <xdr:col>1</xdr:col>
      <xdr:colOff>142875</xdr:colOff>
      <xdr:row>16</xdr:row>
      <xdr:rowOff>104775</xdr:rowOff>
    </xdr:from>
    <xdr:to>
      <xdr:col>4</xdr:col>
      <xdr:colOff>800100</xdr:colOff>
      <xdr:row>20</xdr:row>
      <xdr:rowOff>114181</xdr:rowOff>
    </xdr:to>
    <xdr:pic>
      <xdr:nvPicPr>
        <xdr:cNvPr id="2"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6010275"/>
          <a:ext cx="7391400" cy="9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73644" name="Group 1">
          <a:hlinkClick xmlns:r="http://schemas.openxmlformats.org/officeDocument/2006/relationships" r:id="rId1" tooltip="Click to Proceed"/>
        </xdr:cNvPr>
        <xdr:cNvGrpSpPr>
          <a:grpSpLocks/>
        </xdr:cNvGrpSpPr>
      </xdr:nvGrpSpPr>
      <xdr:grpSpPr bwMode="auto">
        <a:xfrm>
          <a:off x="7105650" y="57150"/>
          <a:ext cx="1209675" cy="828675"/>
          <a:chOff x="804" y="5"/>
          <a:chExt cx="116" cy="73"/>
        </a:xfrm>
      </xdr:grpSpPr>
      <xdr:sp macro="" textlink="">
        <xdr:nvSpPr>
          <xdr:cNvPr id="127364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14</xdr:row>
      <xdr:rowOff>0</xdr:rowOff>
    </xdr:from>
    <xdr:to>
      <xdr:col>2</xdr:col>
      <xdr:colOff>4981575</xdr:colOff>
      <xdr:row>14</xdr:row>
      <xdr:rowOff>0</xdr:rowOff>
    </xdr:to>
    <xdr:pic>
      <xdr:nvPicPr>
        <xdr:cNvPr id="127364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379095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0</xdr:row>
      <xdr:rowOff>28576</xdr:rowOff>
    </xdr:from>
    <xdr:to>
      <xdr:col>10</xdr:col>
      <xdr:colOff>590550</xdr:colOff>
      <xdr:row>1</xdr:row>
      <xdr:rowOff>28575</xdr:rowOff>
    </xdr:to>
    <xdr:sp macro="" textlink="">
      <xdr:nvSpPr>
        <xdr:cNvPr id="1274274" name="AutoShape 2"/>
        <xdr:cNvSpPr>
          <a:spLocks noChangeArrowheads="1"/>
        </xdr:cNvSpPr>
      </xdr:nvSpPr>
      <xdr:spPr bwMode="auto">
        <a:xfrm>
          <a:off x="7858125" y="28576"/>
          <a:ext cx="1381125" cy="69532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9</xdr:col>
      <xdr:colOff>28575</xdr:colOff>
      <xdr:row>0</xdr:row>
      <xdr:rowOff>209550</xdr:rowOff>
    </xdr:from>
    <xdr:to>
      <xdr:col>10</xdr:col>
      <xdr:colOff>361950</xdr:colOff>
      <xdr:row>0</xdr:row>
      <xdr:rowOff>581025</xdr:rowOff>
    </xdr:to>
    <xdr:sp macro="" textlink="">
      <xdr:nvSpPr>
        <xdr:cNvPr id="1206392" name="Text Box 3">
          <a:hlinkClick xmlns:r="http://schemas.openxmlformats.org/officeDocument/2006/relationships" r:id="rId1"/>
        </xdr:cNvPr>
        <xdr:cNvSpPr txBox="1">
          <a:spLocks noChangeArrowheads="1"/>
        </xdr:cNvSpPr>
      </xdr:nvSpPr>
      <xdr:spPr bwMode="auto">
        <a:xfrm>
          <a:off x="7886700" y="209550"/>
          <a:ext cx="1123950" cy="371475"/>
        </a:xfrm>
        <a:prstGeom prst="rect">
          <a:avLst/>
        </a:prstGeom>
        <a:noFill/>
        <a:ln>
          <a:noFill/>
        </a:ln>
        <a:extLst/>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247650</xdr:colOff>
      <xdr:row>0</xdr:row>
      <xdr:rowOff>28575</xdr:rowOff>
    </xdr:from>
    <xdr:to>
      <xdr:col>8</xdr:col>
      <xdr:colOff>1362075</xdr:colOff>
      <xdr:row>2</xdr:row>
      <xdr:rowOff>447675</xdr:rowOff>
    </xdr:to>
    <xdr:grpSp>
      <xdr:nvGrpSpPr>
        <xdr:cNvPr id="1275489" name="Group 38">
          <a:hlinkClick xmlns:r="http://schemas.openxmlformats.org/officeDocument/2006/relationships" r:id="rId1" tooltip="Click for Next Attachment"/>
        </xdr:cNvPr>
        <xdr:cNvGrpSpPr>
          <a:grpSpLocks/>
        </xdr:cNvGrpSpPr>
      </xdr:nvGrpSpPr>
      <xdr:grpSpPr bwMode="auto">
        <a:xfrm>
          <a:off x="7058025" y="28575"/>
          <a:ext cx="1114425" cy="923925"/>
          <a:chOff x="804" y="5"/>
          <a:chExt cx="116" cy="73"/>
        </a:xfrm>
      </xdr:grpSpPr>
      <xdr:sp macro="" textlink="">
        <xdr:nvSpPr>
          <xdr:cNvPr id="1275490"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200025</xdr:rowOff>
    </xdr:from>
    <xdr:to>
      <xdr:col>12</xdr:col>
      <xdr:colOff>142875</xdr:colOff>
      <xdr:row>2</xdr:row>
      <xdr:rowOff>571500</xdr:rowOff>
    </xdr:to>
    <xdr:grpSp>
      <xdr:nvGrpSpPr>
        <xdr:cNvPr id="1276919" name="Group 1">
          <a:hlinkClick xmlns:r="http://schemas.openxmlformats.org/officeDocument/2006/relationships" r:id="rId1" tooltip="Click for Next Attachment"/>
        </xdr:cNvPr>
        <xdr:cNvGrpSpPr>
          <a:grpSpLocks/>
        </xdr:cNvGrpSpPr>
      </xdr:nvGrpSpPr>
      <xdr:grpSpPr bwMode="auto">
        <a:xfrm>
          <a:off x="8413750" y="200025"/>
          <a:ext cx="1539875" cy="985308"/>
          <a:chOff x="738" y="5"/>
          <a:chExt cx="116" cy="73"/>
        </a:xfrm>
      </xdr:grpSpPr>
      <xdr:sp macro="" textlink="">
        <xdr:nvSpPr>
          <xdr:cNvPr id="12769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142</xdr:row>
      <xdr:rowOff>560</xdr:rowOff>
    </xdr:from>
    <xdr:to>
      <xdr:col>5</xdr:col>
      <xdr:colOff>104775</xdr:colOff>
      <xdr:row>142</xdr:row>
      <xdr:rowOff>57150</xdr:rowOff>
    </xdr:to>
    <xdr:sp macro="" textlink="">
      <xdr:nvSpPr>
        <xdr:cNvPr id="78" name="TextBox 77"/>
        <xdr:cNvSpPr txBox="1"/>
      </xdr:nvSpPr>
      <xdr:spPr>
        <a:xfrm>
          <a:off x="4200525" y="64532435"/>
          <a:ext cx="104775" cy="5659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mc:AlternateContent xmlns:mc="http://schemas.openxmlformats.org/markup-compatibility/2006">
    <mc:Choice xmlns:a14="http://schemas.microsoft.com/office/drawing/2010/main" Requires="a14">
      <xdr:twoCellAnchor>
        <xdr:from>
          <xdr:col>5</xdr:col>
          <xdr:colOff>47625</xdr:colOff>
          <xdr:row>38</xdr:row>
          <xdr:rowOff>0</xdr:rowOff>
        </xdr:from>
        <xdr:to>
          <xdr:col>6</xdr:col>
          <xdr:colOff>895350</xdr:colOff>
          <xdr:row>38</xdr:row>
          <xdr:rowOff>0</xdr:rowOff>
        </xdr:to>
        <xdr:grpSp>
          <xdr:nvGrpSpPr>
            <xdr:cNvPr id="1276921" name="Group 59"/>
            <xdr:cNvGrpSpPr>
              <a:grpSpLocks/>
            </xdr:cNvGrpSpPr>
          </xdr:nvGrpSpPr>
          <xdr:grpSpPr bwMode="auto">
            <a:xfrm>
              <a:off x="4101042" y="4603750"/>
              <a:ext cx="2039804" cy="4603750"/>
              <a:chOff x="430" y="0"/>
              <a:chExt cx="5920980" cy="4603750"/>
            </a:xfrm>
          </xdr:grpSpPr>
          <xdr:sp macro="" textlink="">
            <xdr:nvSpPr>
              <xdr:cNvPr id="1145916" name="Check Box 60" hidden="1">
                <a:extLst>
                  <a:ext uri="{63B3BB69-23CF-44E3-9099-C40C66FF867C}">
                    <a14:compatExt spid="_x0000_s1145916"/>
                  </a:ext>
                </a:extLst>
              </xdr:cNvPr>
              <xdr:cNvSpPr/>
            </xdr:nvSpPr>
            <xdr:spPr>
              <a:xfrm>
                <a:off x="5617173" y="4603750"/>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Lst>
              </xdr:cNvPr>
              <xdr:cNvSpPr/>
            </xdr:nvSpPr>
            <xdr:spPr>
              <a:xfrm>
                <a:off x="5911906" y="4603750"/>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Lst>
              </xdr:cNvPr>
              <xdr:cNvSpPr/>
            </xdr:nvSpPr>
            <xdr:spPr>
              <a:xfrm>
                <a:off x="5646952" y="4603750"/>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Lst>
              </xdr:cNvPr>
              <xdr:cNvSpPr/>
            </xdr:nvSpPr>
            <xdr:spPr>
              <a:xfrm>
                <a:off x="5921311" y="4603750"/>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Lst>
              </xdr:cNvPr>
              <xdr:cNvSpPr/>
            </xdr:nvSpPr>
            <xdr:spPr>
              <a:xfrm>
                <a:off x="430" y="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7</xdr:col>
      <xdr:colOff>266700</xdr:colOff>
      <xdr:row>0</xdr:row>
      <xdr:rowOff>19050</xdr:rowOff>
    </xdr:from>
    <xdr:to>
      <xdr:col>9</xdr:col>
      <xdr:colOff>0</xdr:colOff>
      <xdr:row>2</xdr:row>
      <xdr:rowOff>257175</xdr:rowOff>
    </xdr:to>
    <xdr:grpSp>
      <xdr:nvGrpSpPr>
        <xdr:cNvPr id="1297602" name="Group 1">
          <a:hlinkClick xmlns:r="http://schemas.openxmlformats.org/officeDocument/2006/relationships" r:id="rId1" tooltip="Click for Sch-3"/>
        </xdr:cNvPr>
        <xdr:cNvGrpSpPr>
          <a:grpSpLocks/>
        </xdr:cNvGrpSpPr>
      </xdr:nvGrpSpPr>
      <xdr:grpSpPr bwMode="auto">
        <a:xfrm>
          <a:off x="8286750" y="19050"/>
          <a:ext cx="0" cy="752475"/>
          <a:chOff x="804" y="5"/>
          <a:chExt cx="116" cy="73"/>
        </a:xfrm>
      </xdr:grpSpPr>
      <xdr:sp macro="" textlink="">
        <xdr:nvSpPr>
          <xdr:cNvPr id="1297606"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8286750" y="21095319823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xdr:from>
      <xdr:col>10</xdr:col>
      <xdr:colOff>323850</xdr:colOff>
      <xdr:row>0</xdr:row>
      <xdr:rowOff>133350</xdr:rowOff>
    </xdr:from>
    <xdr:to>
      <xdr:col>19</xdr:col>
      <xdr:colOff>609600</xdr:colOff>
      <xdr:row>2</xdr:row>
      <xdr:rowOff>609600</xdr:rowOff>
    </xdr:to>
    <xdr:grpSp>
      <xdr:nvGrpSpPr>
        <xdr:cNvPr id="1297603" name="Group 1">
          <a:hlinkClick xmlns:r="http://schemas.openxmlformats.org/officeDocument/2006/relationships" r:id="rId2" tooltip="Click for Next Attachment"/>
        </xdr:cNvPr>
        <xdr:cNvGrpSpPr>
          <a:grpSpLocks/>
        </xdr:cNvGrpSpPr>
      </xdr:nvGrpSpPr>
      <xdr:grpSpPr bwMode="auto">
        <a:xfrm>
          <a:off x="8610600" y="133350"/>
          <a:ext cx="1657350" cy="990600"/>
          <a:chOff x="738" y="5"/>
          <a:chExt cx="116" cy="73"/>
        </a:xfrm>
      </xdr:grpSpPr>
      <xdr:sp macro="" textlink="">
        <xdr:nvSpPr>
          <xdr:cNvPr id="12976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278764" name="Group 1146">
          <a:hlinkClick xmlns:r="http://schemas.openxmlformats.org/officeDocument/2006/relationships" r:id="rId1" tooltip="Click for Next Attachment"/>
        </xdr:cNvPr>
        <xdr:cNvGrpSpPr>
          <a:grpSpLocks/>
        </xdr:cNvGrpSpPr>
      </xdr:nvGrpSpPr>
      <xdr:grpSpPr bwMode="auto">
        <a:xfrm>
          <a:off x="7315200" y="57150"/>
          <a:ext cx="1266825" cy="809625"/>
          <a:chOff x="755" y="6"/>
          <a:chExt cx="112" cy="75"/>
        </a:xfrm>
      </xdr:grpSpPr>
      <xdr:sp macro="" textlink="">
        <xdr:nvSpPr>
          <xdr:cNvPr id="1278766"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93345</xdr:colOff>
      <xdr:row>21</xdr:row>
      <xdr:rowOff>125506</xdr:rowOff>
    </xdr:from>
    <xdr:to>
      <xdr:col>4</xdr:col>
      <xdr:colOff>1364165</xdr:colOff>
      <xdr:row>22</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1400175</xdr:colOff>
          <xdr:row>21</xdr:row>
          <xdr:rowOff>76200</xdr:rowOff>
        </xdr:from>
        <xdr:to>
          <xdr:col>4</xdr:col>
          <xdr:colOff>1704975</xdr:colOff>
          <xdr:row>22</xdr:row>
          <xdr:rowOff>266700</xdr:rowOff>
        </xdr:to>
        <xdr:sp macro="" textlink="">
          <xdr:nvSpPr>
            <xdr:cNvPr id="1154049" name="Check Box 1" hidden="1">
              <a:extLst>
                <a:ext uri="{63B3BB69-23CF-44E3-9099-C40C66FF867C}">
                  <a14:compatExt spid="_x0000_s1154049"/>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279788" name="Group 1146">
          <a:hlinkClick xmlns:r="http://schemas.openxmlformats.org/officeDocument/2006/relationships" r:id="rId1" tooltip="Click for Next Attachment"/>
        </xdr:cNvPr>
        <xdr:cNvGrpSpPr>
          <a:grpSpLocks/>
        </xdr:cNvGrpSpPr>
      </xdr:nvGrpSpPr>
      <xdr:grpSpPr bwMode="auto">
        <a:xfrm>
          <a:off x="7496175" y="57150"/>
          <a:ext cx="1266825" cy="714375"/>
          <a:chOff x="755" y="6"/>
          <a:chExt cx="112" cy="75"/>
        </a:xfrm>
      </xdr:grpSpPr>
      <xdr:sp macro="" textlink="">
        <xdr:nvSpPr>
          <xdr:cNvPr id="1279790" name="AutoShape 2">
            <a:hlinkClick xmlns:r="http://schemas.openxmlformats.org/officeDocument/2006/relationships" r:id="rId1"/>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93345</xdr:colOff>
      <xdr:row>21</xdr:row>
      <xdr:rowOff>125506</xdr:rowOff>
    </xdr:from>
    <xdr:to>
      <xdr:col>4</xdr:col>
      <xdr:colOff>1364165</xdr:colOff>
      <xdr:row>22</xdr:row>
      <xdr:rowOff>153730</xdr:rowOff>
    </xdr:to>
    <xdr:sp macro="" textlink="">
      <xdr:nvSpPr>
        <xdr:cNvPr id="5" name="Text Box 20"/>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1400175</xdr:colOff>
          <xdr:row>21</xdr:row>
          <xdr:rowOff>76200</xdr:rowOff>
        </xdr:from>
        <xdr:to>
          <xdr:col>4</xdr:col>
          <xdr:colOff>1704975</xdr:colOff>
          <xdr:row>22</xdr:row>
          <xdr:rowOff>219075</xdr:rowOff>
        </xdr:to>
        <xdr:sp macro="" textlink="">
          <xdr:nvSpPr>
            <xdr:cNvPr id="1212421" name="Check Box 5" hidden="1">
              <a:extLst>
                <a:ext uri="{63B3BB69-23CF-44E3-9099-C40C66FF867C}">
                  <a14:compatExt spid="_x0000_s1212421"/>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280812" name="Group 1">
          <a:hlinkClick xmlns:r="http://schemas.openxmlformats.org/officeDocument/2006/relationships" r:id="rId1" tooltip="Click for Next Attachment"/>
        </xdr:cNvPr>
        <xdr:cNvGrpSpPr>
          <a:grpSpLocks/>
        </xdr:cNvGrpSpPr>
      </xdr:nvGrpSpPr>
      <xdr:grpSpPr bwMode="auto">
        <a:xfrm>
          <a:off x="7353300" y="47625"/>
          <a:ext cx="1209675" cy="819150"/>
          <a:chOff x="738" y="5"/>
          <a:chExt cx="116" cy="73"/>
        </a:xfrm>
      </xdr:grpSpPr>
      <xdr:sp macro="" textlink="">
        <xdr:nvSpPr>
          <xdr:cNvPr id="12808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80010</xdr:colOff>
      <xdr:row>21</xdr:row>
      <xdr:rowOff>0</xdr:rowOff>
    </xdr:from>
    <xdr:to>
      <xdr:col>4</xdr:col>
      <xdr:colOff>912474</xdr:colOff>
      <xdr:row>22</xdr:row>
      <xdr:rowOff>0</xdr:rowOff>
    </xdr:to>
    <xdr:sp macro="" textlink="">
      <xdr:nvSpPr>
        <xdr:cNvPr id="5" name="Text Box 20"/>
        <xdr:cNvSpPr txBox="1">
          <a:spLocks noChangeArrowheads="1"/>
        </xdr:cNvSpPr>
      </xdr:nvSpPr>
      <xdr:spPr bwMode="auto">
        <a:xfrm>
          <a:off x="4638675" y="654367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1150977" name="Check Box 1" hidden="1">
              <a:extLst>
                <a:ext uri="{63B3BB69-23CF-44E3-9099-C40C66FF867C}">
                  <a14:compatExt spid="_x0000_s1150977"/>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1293838" name="Group 1">
          <a:hlinkClick xmlns:r="http://schemas.openxmlformats.org/officeDocument/2006/relationships" r:id="rId1" tooltip="Click for Next Attachment"/>
        </xdr:cNvPr>
        <xdr:cNvGrpSpPr>
          <a:grpSpLocks/>
        </xdr:cNvGrpSpPr>
      </xdr:nvGrpSpPr>
      <xdr:grpSpPr bwMode="auto">
        <a:xfrm>
          <a:off x="7353300" y="47625"/>
          <a:ext cx="1209675" cy="819150"/>
          <a:chOff x="738" y="5"/>
          <a:chExt cx="116" cy="73"/>
        </a:xfrm>
      </xdr:grpSpPr>
      <xdr:sp macro="" textlink="">
        <xdr:nvSpPr>
          <xdr:cNvPr id="129384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80010</xdr:colOff>
      <xdr:row>26</xdr:row>
      <xdr:rowOff>0</xdr:rowOff>
    </xdr:from>
    <xdr:to>
      <xdr:col>4</xdr:col>
      <xdr:colOff>912474</xdr:colOff>
      <xdr:row>27</xdr:row>
      <xdr:rowOff>0</xdr:rowOff>
    </xdr:to>
    <xdr:sp macro="" textlink="">
      <xdr:nvSpPr>
        <xdr:cNvPr id="5" name="Text Box 20"/>
        <xdr:cNvSpPr txBox="1">
          <a:spLocks noChangeArrowheads="1"/>
        </xdr:cNvSpPr>
      </xdr:nvSpPr>
      <xdr:spPr bwMode="auto">
        <a:xfrm>
          <a:off x="4642485" y="7391400"/>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25</xdr:row>
          <xdr:rowOff>257175</xdr:rowOff>
        </xdr:from>
        <xdr:to>
          <xdr:col>4</xdr:col>
          <xdr:colOff>1219200</xdr:colOff>
          <xdr:row>33</xdr:row>
          <xdr:rowOff>95250</xdr:rowOff>
        </xdr:to>
        <xdr:sp macro="" textlink="">
          <xdr:nvSpPr>
            <xdr:cNvPr id="1244161" name="Check Box 1" hidden="1">
              <a:extLst>
                <a:ext uri="{63B3BB69-23CF-44E3-9099-C40C66FF867C}">
                  <a14:compatExt spid="_x0000_s1244161"/>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581025</xdr:colOff>
      <xdr:row>2</xdr:row>
      <xdr:rowOff>371475</xdr:rowOff>
    </xdr:to>
    <xdr:grpSp>
      <xdr:nvGrpSpPr>
        <xdr:cNvPr id="1281836" name="Group 1248">
          <a:hlinkClick xmlns:r="http://schemas.openxmlformats.org/officeDocument/2006/relationships" r:id="rId1"/>
        </xdr:cNvPr>
        <xdr:cNvGrpSpPr>
          <a:grpSpLocks/>
        </xdr:cNvGrpSpPr>
      </xdr:nvGrpSpPr>
      <xdr:grpSpPr bwMode="auto">
        <a:xfrm>
          <a:off x="7981950" y="47625"/>
          <a:ext cx="1266825" cy="809625"/>
          <a:chOff x="731" y="5"/>
          <a:chExt cx="125" cy="76"/>
        </a:xfrm>
      </xdr:grpSpPr>
      <xdr:sp macro="" textlink="">
        <xdr:nvSpPr>
          <xdr:cNvPr id="128183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xdr:cNvPr>
          <xdr:cNvSpPr txBox="1">
            <a:spLocks noChangeArrowheads="1"/>
          </xdr:cNvSpPr>
        </xdr:nvSpPr>
        <xdr:spPr bwMode="auto">
          <a:xfrm>
            <a:off x="747" y="19"/>
            <a:ext cx="106"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2247743</xdr:colOff>
      <xdr:row>22</xdr:row>
      <xdr:rowOff>0</xdr:rowOff>
    </xdr:to>
    <xdr:sp macro="" textlink="">
      <xdr:nvSpPr>
        <xdr:cNvPr id="5" name="Text Box 15"/>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6</xdr:col>
          <xdr:colOff>295275</xdr:colOff>
          <xdr:row>21</xdr:row>
          <xdr:rowOff>219075</xdr:rowOff>
        </xdr:to>
        <xdr:sp macro="" textlink="">
          <xdr:nvSpPr>
            <xdr:cNvPr id="1155073" name="Check Box 1" hidden="1">
              <a:extLst>
                <a:ext uri="{63B3BB69-23CF-44E3-9099-C40C66FF867C}">
                  <a14:compatExt spid="_x0000_s115507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142875</xdr:colOff>
      <xdr:row>0</xdr:row>
      <xdr:rowOff>38100</xdr:rowOff>
    </xdr:from>
    <xdr:to>
      <xdr:col>7</xdr:col>
      <xdr:colOff>9525</xdr:colOff>
      <xdr:row>2</xdr:row>
      <xdr:rowOff>314325</xdr:rowOff>
    </xdr:to>
    <xdr:grpSp>
      <xdr:nvGrpSpPr>
        <xdr:cNvPr id="1282657" name="Group 1">
          <a:hlinkClick xmlns:r="http://schemas.openxmlformats.org/officeDocument/2006/relationships" r:id="rId1" tooltip="Click for Next Attachment"/>
        </xdr:cNvPr>
        <xdr:cNvGrpSpPr>
          <a:grpSpLocks/>
        </xdr:cNvGrpSpPr>
      </xdr:nvGrpSpPr>
      <xdr:grpSpPr bwMode="auto">
        <a:xfrm>
          <a:off x="8343900" y="38100"/>
          <a:ext cx="1257300" cy="742950"/>
          <a:chOff x="738" y="5"/>
          <a:chExt cx="116" cy="73"/>
        </a:xfrm>
      </xdr:grpSpPr>
      <xdr:sp macro="" textlink="">
        <xdr:nvSpPr>
          <xdr:cNvPr id="128265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8</xdr:col>
      <xdr:colOff>685800</xdr:colOff>
      <xdr:row>2</xdr:row>
      <xdr:rowOff>361950</xdr:rowOff>
    </xdr:to>
    <xdr:grpSp>
      <xdr:nvGrpSpPr>
        <xdr:cNvPr id="1292721" name="Group 1">
          <a:hlinkClick xmlns:r="http://schemas.openxmlformats.org/officeDocument/2006/relationships" r:id="rId1" tooltip="Click for Next Attachment"/>
        </xdr:cNvPr>
        <xdr:cNvGrpSpPr>
          <a:grpSpLocks/>
        </xdr:cNvGrpSpPr>
      </xdr:nvGrpSpPr>
      <xdr:grpSpPr bwMode="auto">
        <a:xfrm>
          <a:off x="7572375" y="85725"/>
          <a:ext cx="1371600" cy="762000"/>
          <a:chOff x="753" y="8"/>
          <a:chExt cx="116" cy="73"/>
        </a:xfrm>
      </xdr:grpSpPr>
      <xdr:sp macro="" textlink="">
        <xdr:nvSpPr>
          <xdr:cNvPr id="1292722"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1283884" name="Group 1">
          <a:hlinkClick xmlns:r="http://schemas.openxmlformats.org/officeDocument/2006/relationships" r:id="rId1" tooltip="Click for Next Attachment"/>
        </xdr:cNvPr>
        <xdr:cNvGrpSpPr>
          <a:grpSpLocks/>
        </xdr:cNvGrpSpPr>
      </xdr:nvGrpSpPr>
      <xdr:grpSpPr bwMode="auto">
        <a:xfrm>
          <a:off x="7776882" y="85725"/>
          <a:ext cx="1369359" cy="780490"/>
          <a:chOff x="753" y="8"/>
          <a:chExt cx="116" cy="73"/>
        </a:xfrm>
      </xdr:grpSpPr>
      <xdr:sp macro="" textlink="">
        <xdr:nvSpPr>
          <xdr:cNvPr id="1283886"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137160</xdr:colOff>
      <xdr:row>31</xdr:row>
      <xdr:rowOff>79001</xdr:rowOff>
    </xdr:from>
    <xdr:to>
      <xdr:col>4</xdr:col>
      <xdr:colOff>742246</xdr:colOff>
      <xdr:row>32</xdr:row>
      <xdr:rowOff>13218</xdr:rowOff>
    </xdr:to>
    <xdr:sp macro="" textlink="">
      <xdr:nvSpPr>
        <xdr:cNvPr id="5" name="Text Box 20"/>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31</xdr:row>
          <xdr:rowOff>57150</xdr:rowOff>
        </xdr:from>
        <xdr:to>
          <xdr:col>4</xdr:col>
          <xdr:colOff>1190625</xdr:colOff>
          <xdr:row>32</xdr:row>
          <xdr:rowOff>114300</xdr:rowOff>
        </xdr:to>
        <xdr:sp macro="" textlink="">
          <xdr:nvSpPr>
            <xdr:cNvPr id="1158145" name="Check Box 1" hidden="1">
              <a:extLst>
                <a:ext uri="{63B3BB69-23CF-44E3-9099-C40C66FF867C}">
                  <a14:compatExt spid="_x0000_s1158145"/>
                </a:ext>
              </a:extLst>
            </xdr:cNvPr>
            <xdr:cNvSpPr/>
          </xdr:nvSpPr>
          <xdr:spPr>
            <a:xfrm>
              <a:off x="0" y="0"/>
              <a:ext cx="0" cy="0"/>
            </a:xfrm>
            <a:prstGeom prst="rect">
              <a:avLst/>
            </a:prstGeom>
          </xdr:spPr>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284705" name="Group 1">
          <a:hlinkClick xmlns:r="http://schemas.openxmlformats.org/officeDocument/2006/relationships" r:id="rId1" tooltip="Click for Next Attachment"/>
        </xdr:cNvPr>
        <xdr:cNvGrpSpPr>
          <a:grpSpLocks/>
        </xdr:cNvGrpSpPr>
      </xdr:nvGrpSpPr>
      <xdr:grpSpPr bwMode="auto">
        <a:xfrm>
          <a:off x="7637929" y="47625"/>
          <a:ext cx="1252818" cy="868456"/>
          <a:chOff x="738" y="5"/>
          <a:chExt cx="116" cy="73"/>
        </a:xfrm>
      </xdr:grpSpPr>
      <xdr:sp macro="" textlink="">
        <xdr:nvSpPr>
          <xdr:cNvPr id="128470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285729" name="Group 856"/>
        <xdr:cNvGrpSpPr>
          <a:grpSpLocks/>
        </xdr:cNvGrpSpPr>
      </xdr:nvGrpSpPr>
      <xdr:grpSpPr bwMode="auto">
        <a:xfrm>
          <a:off x="7705165" y="47625"/>
          <a:ext cx="1252817" cy="845484"/>
          <a:chOff x="761" y="5"/>
          <a:chExt cx="116" cy="86"/>
        </a:xfrm>
      </xdr:grpSpPr>
      <xdr:sp macro="" textlink="">
        <xdr:nvSpPr>
          <xdr:cNvPr id="1285730"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286753" name="Group 1">
          <a:hlinkClick xmlns:r="http://schemas.openxmlformats.org/officeDocument/2006/relationships" r:id="rId1" tooltip="Click for Next Attachment"/>
        </xdr:cNvPr>
        <xdr:cNvGrpSpPr>
          <a:grpSpLocks/>
        </xdr:cNvGrpSpPr>
      </xdr:nvGrpSpPr>
      <xdr:grpSpPr bwMode="auto">
        <a:xfrm>
          <a:off x="6389688" y="209550"/>
          <a:ext cx="1082675" cy="690563"/>
          <a:chOff x="738" y="5"/>
          <a:chExt cx="116" cy="73"/>
        </a:xfrm>
      </xdr:grpSpPr>
      <xdr:sp macro="" textlink="">
        <xdr:nvSpPr>
          <xdr:cNvPr id="128675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287785" name="Group 2">
          <a:hlinkClick xmlns:r="http://schemas.openxmlformats.org/officeDocument/2006/relationships" r:id="rId1" tooltip="Click for Next Attachment"/>
        </xdr:cNvPr>
        <xdr:cNvGrpSpPr>
          <a:grpSpLocks/>
        </xdr:cNvGrpSpPr>
      </xdr:nvGrpSpPr>
      <xdr:grpSpPr bwMode="auto">
        <a:xfrm>
          <a:off x="7534275" y="57150"/>
          <a:ext cx="1647825" cy="847725"/>
          <a:chOff x="738" y="5"/>
          <a:chExt cx="116" cy="73"/>
        </a:xfrm>
      </xdr:grpSpPr>
      <xdr:sp macro="" textlink="">
        <xdr:nvSpPr>
          <xdr:cNvPr id="128778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72</xdr:row>
          <xdr:rowOff>19050</xdr:rowOff>
        </xdr:from>
        <xdr:to>
          <xdr:col>2</xdr:col>
          <xdr:colOff>428625</xdr:colOff>
          <xdr:row>72</xdr:row>
          <xdr:rowOff>228600</xdr:rowOff>
        </xdr:to>
        <xdr:sp macro="" textlink="">
          <xdr:nvSpPr>
            <xdr:cNvPr id="1176577" name="Option Button 1" hidden="1">
              <a:extLst>
                <a:ext uri="{63B3BB69-23CF-44E3-9099-C40C66FF867C}">
                  <a14:compatExt spid="_x0000_s1176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72</xdr:row>
          <xdr:rowOff>19050</xdr:rowOff>
        </xdr:from>
        <xdr:to>
          <xdr:col>3</xdr:col>
          <xdr:colOff>733425</xdr:colOff>
          <xdr:row>72</xdr:row>
          <xdr:rowOff>228600</xdr:rowOff>
        </xdr:to>
        <xdr:sp macro="" textlink="">
          <xdr:nvSpPr>
            <xdr:cNvPr id="1176578" name="Option Button 2" hidden="1">
              <a:extLst>
                <a:ext uri="{63B3BB69-23CF-44E3-9099-C40C66FF867C}">
                  <a14:compatExt spid="_x0000_s1176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288803" name="Group 1">
          <a:hlinkClick xmlns:r="http://schemas.openxmlformats.org/officeDocument/2006/relationships" r:id="rId1" tooltip="Click for Next Attachment"/>
        </xdr:cNvPr>
        <xdr:cNvGrpSpPr>
          <a:grpSpLocks/>
        </xdr:cNvGrpSpPr>
      </xdr:nvGrpSpPr>
      <xdr:grpSpPr bwMode="auto">
        <a:xfrm>
          <a:off x="8629650" y="38100"/>
          <a:ext cx="1390650" cy="666750"/>
          <a:chOff x="738" y="5"/>
          <a:chExt cx="116" cy="73"/>
        </a:xfrm>
      </xdr:grpSpPr>
      <xdr:sp macro="" textlink="">
        <xdr:nvSpPr>
          <xdr:cNvPr id="12888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296567" name="Group 856"/>
        <xdr:cNvGrpSpPr>
          <a:grpSpLocks/>
        </xdr:cNvGrpSpPr>
      </xdr:nvGrpSpPr>
      <xdr:grpSpPr bwMode="auto">
        <a:xfrm>
          <a:off x="7705165" y="47625"/>
          <a:ext cx="1252817" cy="912719"/>
          <a:chOff x="761" y="5"/>
          <a:chExt cx="116" cy="86"/>
        </a:xfrm>
      </xdr:grpSpPr>
      <xdr:sp macro="" textlink="">
        <xdr:nvSpPr>
          <xdr:cNvPr id="1296568" name="AutoShape 2">
            <a:hlinkClick xmlns:r="http://schemas.openxmlformats.org/officeDocument/2006/relationships" r:id="rId1"/>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xdr:cNvPr>
          <xdr:cNvSpPr txBox="1">
            <a:spLocks noChangeArrowheads="1"/>
          </xdr:cNvSpPr>
        </xdr:nvSpPr>
        <xdr:spPr bwMode="auto">
          <a:xfrm>
            <a:off x="776" y="26"/>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289825" name="Group 4"/>
        <xdr:cNvGrpSpPr>
          <a:grpSpLocks/>
        </xdr:cNvGrpSpPr>
      </xdr:nvGrpSpPr>
      <xdr:grpSpPr bwMode="auto">
        <a:xfrm>
          <a:off x="7315200" y="371475"/>
          <a:ext cx="1524000" cy="666750"/>
          <a:chOff x="675" y="24"/>
          <a:chExt cx="144" cy="83"/>
        </a:xfrm>
      </xdr:grpSpPr>
      <xdr:sp macro="" textlink="">
        <xdr:nvSpPr>
          <xdr:cNvPr id="1289826" name="AutoShape 2">
            <a:hlinkClick xmlns:r="http://schemas.openxmlformats.org/officeDocument/2006/relationships" r:id="rId1"/>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0</xdr:colOff>
      <xdr:row>0</xdr:row>
      <xdr:rowOff>200025</xdr:rowOff>
    </xdr:from>
    <xdr:to>
      <xdr:col>12</xdr:col>
      <xdr:colOff>142875</xdr:colOff>
      <xdr:row>2</xdr:row>
      <xdr:rowOff>571500</xdr:rowOff>
    </xdr:to>
    <xdr:grpSp>
      <xdr:nvGrpSpPr>
        <xdr:cNvPr id="1291255" name="Group 1">
          <a:hlinkClick xmlns:r="http://schemas.openxmlformats.org/officeDocument/2006/relationships" r:id="rId1" tooltip="Click for Next Attachment"/>
        </xdr:cNvPr>
        <xdr:cNvGrpSpPr>
          <a:grpSpLocks/>
        </xdr:cNvGrpSpPr>
      </xdr:nvGrpSpPr>
      <xdr:grpSpPr bwMode="auto">
        <a:xfrm>
          <a:off x="8413750" y="200025"/>
          <a:ext cx="1539875" cy="985308"/>
          <a:chOff x="738" y="5"/>
          <a:chExt cx="116" cy="73"/>
        </a:xfrm>
      </xdr:grpSpPr>
      <xdr:sp macro="" textlink="">
        <xdr:nvSpPr>
          <xdr:cNvPr id="129125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142</xdr:row>
      <xdr:rowOff>560</xdr:rowOff>
    </xdr:from>
    <xdr:to>
      <xdr:col>5</xdr:col>
      <xdr:colOff>104775</xdr:colOff>
      <xdr:row>142</xdr:row>
      <xdr:rowOff>57150</xdr:rowOff>
    </xdr:to>
    <xdr:sp macro="" textlink="">
      <xdr:nvSpPr>
        <xdr:cNvPr id="5" name="TextBox 4"/>
        <xdr:cNvSpPr txBox="1"/>
      </xdr:nvSpPr>
      <xdr:spPr>
        <a:xfrm>
          <a:off x="4057650" y="5734050"/>
          <a:ext cx="104775" cy="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mc:AlternateContent xmlns:mc="http://schemas.openxmlformats.org/markup-compatibility/2006">
    <mc:Choice xmlns:a14="http://schemas.microsoft.com/office/drawing/2010/main" Requires="a14">
      <xdr:twoCellAnchor>
        <xdr:from>
          <xdr:col>5</xdr:col>
          <xdr:colOff>47625</xdr:colOff>
          <xdr:row>16</xdr:row>
          <xdr:rowOff>0</xdr:rowOff>
        </xdr:from>
        <xdr:to>
          <xdr:col>7</xdr:col>
          <xdr:colOff>0</xdr:colOff>
          <xdr:row>16</xdr:row>
          <xdr:rowOff>0</xdr:rowOff>
        </xdr:to>
        <xdr:grpSp>
          <xdr:nvGrpSpPr>
            <xdr:cNvPr id="1291257" name="Group 59"/>
            <xdr:cNvGrpSpPr>
              <a:grpSpLocks/>
            </xdr:cNvGrpSpPr>
          </xdr:nvGrpSpPr>
          <xdr:grpSpPr bwMode="auto">
            <a:xfrm>
              <a:off x="4101042" y="4963583"/>
              <a:ext cx="2046211" cy="4963583"/>
              <a:chOff x="429" y="0"/>
              <a:chExt cx="5926270" cy="4963583"/>
            </a:xfrm>
          </xdr:grpSpPr>
          <xdr:sp macro="" textlink="">
            <xdr:nvSpPr>
              <xdr:cNvPr id="1238017" name="Check Box 1" hidden="1">
                <a:extLst>
                  <a:ext uri="{63B3BB69-23CF-44E3-9099-C40C66FF867C}">
                    <a14:compatExt spid="_x0000_s1238017"/>
                  </a:ext>
                </a:extLst>
              </xdr:cNvPr>
              <xdr:cNvSpPr/>
            </xdr:nvSpPr>
            <xdr:spPr>
              <a:xfrm>
                <a:off x="5621962" y="4963583"/>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238018" name="Check Box 2" hidden="1">
                <a:extLst>
                  <a:ext uri="{63B3BB69-23CF-44E3-9099-C40C66FF867C}">
                    <a14:compatExt spid="_x0000_s1238018"/>
                  </a:ext>
                </a:extLst>
              </xdr:cNvPr>
              <xdr:cNvSpPr/>
            </xdr:nvSpPr>
            <xdr:spPr>
              <a:xfrm>
                <a:off x="5917182" y="4963583"/>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238019" name="Check Box 3" hidden="1">
                <a:extLst>
                  <a:ext uri="{63B3BB69-23CF-44E3-9099-C40C66FF867C}">
                    <a14:compatExt spid="_x0000_s1238019"/>
                  </a:ext>
                </a:extLst>
              </xdr:cNvPr>
              <xdr:cNvSpPr/>
            </xdr:nvSpPr>
            <xdr:spPr>
              <a:xfrm>
                <a:off x="5651793" y="4963583"/>
                <a:ext cx="8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238020" name="Check Box 4" hidden="1">
                <a:extLst>
                  <a:ext uri="{63B3BB69-23CF-44E3-9099-C40C66FF867C}">
                    <a14:compatExt spid="_x0000_s1238020"/>
                  </a:ext>
                </a:extLst>
              </xdr:cNvPr>
              <xdr:cNvSpPr/>
            </xdr:nvSpPr>
            <xdr:spPr>
              <a:xfrm>
                <a:off x="5926601" y="4963583"/>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238021" name="Check Box 5" hidden="1">
                <a:extLst>
                  <a:ext uri="{63B3BB69-23CF-44E3-9099-C40C66FF867C}">
                    <a14:compatExt spid="_x0000_s1238021"/>
                  </a:ext>
                </a:extLst>
              </xdr:cNvPr>
              <xdr:cNvSpPr/>
            </xdr:nvSpPr>
            <xdr:spPr>
              <a:xfrm>
                <a:off x="429" y="0"/>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grp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91877" name="Group 5">
          <a:hlinkClick xmlns:r="http://schemas.openxmlformats.org/officeDocument/2006/relationships" r:id="rId1" tooltip="Back to Cover Page"/>
        </xdr:cNvPr>
        <xdr:cNvGrpSpPr>
          <a:grpSpLocks/>
        </xdr:cNvGrpSpPr>
      </xdr:nvGrpSpPr>
      <xdr:grpSpPr bwMode="auto">
        <a:xfrm>
          <a:off x="8373341" y="4740852"/>
          <a:ext cx="0" cy="787112"/>
          <a:chOff x="762" y="5"/>
          <a:chExt cx="116" cy="73"/>
        </a:xfrm>
      </xdr:grpSpPr>
      <xdr:sp macro="" textlink="">
        <xdr:nvSpPr>
          <xdr:cNvPr id="1291878"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362950" y="-23778123703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10/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10/1_PROCUREMENT%20FOR%20TBCB%20PROJECTS/2_CURRENT/01_Procurement/17_Khargone/Pre%20Winning%20Tie-up/Substation/4.Bidding%20Docs/Volume%20-%20III/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10/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10/1_PROCUREMENT%20FOR%20TBCB%20PROJECTS/2_CURRENT/01_Procurement/17_Khargone/Pre%20Winning%20Tie-up/Substation/4.Bidding%20Docs/Volume%20-%20III/11.%20Attachments_First%20Envelop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G10/NK%20Office/G10/Comprehensive%20scheme%20in%20NER_Arunachal%20Pradesh/New%20OLD/Retender%20SS04/ARP-SS-04/1st%20Envelope%20Bid%20Form-Attachment-SS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 (A)"/>
      <sheetName val="Attach 5"/>
      <sheetName val="Attach 5 (2)"/>
      <sheetName val="Attach 6"/>
      <sheetName val="Attach 9"/>
      <sheetName val="Attach-10"/>
      <sheetName val="Attach 11"/>
      <sheetName val="Attach 12"/>
      <sheetName val="Attach 13"/>
      <sheetName val="Attach 14"/>
      <sheetName val="Attach 14 IP"/>
      <sheetName val="Attach 15"/>
      <sheetName val="Attach 16"/>
      <sheetName val="Attach 17"/>
      <sheetName val="Attach 18"/>
      <sheetName val="Bid Form 1st Env."/>
      <sheetName val="T &amp; D"/>
      <sheetName val="N-W (Cr.)"/>
      <sheetName val="Sheet1"/>
    </sheetNames>
    <sheetDataSet>
      <sheetData sheetId="0"/>
      <sheetData sheetId="1"/>
      <sheetData sheetId="2"/>
      <sheetData sheetId="3"/>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6469428-6DB5-4D21-9E59-C4256E40034B}" protected="1">
  <header guid="{26469428-6DB5-4D21-9E59-C4256E40034B}" dateTime="2020-01-21T16:35:28" maxSheetId="31" userName="Prashanth Kumar Gade {प्रशांत जि}"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6469428-6DB5-4D21-9E59-C4256E40034B}" name="Prashanth Kumar Gade {प्रशांत जि}" id="-1908232442" dateTime="2020-01-21T16:35:2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41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410000"/>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28" Type="http://schemas.openxmlformats.org/officeDocument/2006/relationships/drawing" Target="../drawings/drawing1.xml"/><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5" Type="http://schemas.openxmlformats.org/officeDocument/2006/relationships/drawing" Target="../drawings/drawing2.xml"/><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printerSettings" Target="../printerSettings/printerSettings68.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drawing" Target="../drawings/drawing3.xml"/><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printerSettings" Target="../printerSettings/printerSettings121.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28" Type="http://schemas.openxmlformats.org/officeDocument/2006/relationships/drawing" Target="../drawings/drawing4.xml"/><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printerSettings" Target="../printerSettings/printerSettings12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26" Type="http://schemas.openxmlformats.org/officeDocument/2006/relationships/ctrlProp" Target="../ctrlProps/ctrlProp3.xml"/><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5" Type="http://schemas.openxmlformats.org/officeDocument/2006/relationships/ctrlProp" Target="../ctrlProps/ctrlProp2.xml"/><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24" Type="http://schemas.openxmlformats.org/officeDocument/2006/relationships/ctrlProp" Target="../ctrlProps/ctrlProp1.xml"/><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vmlDrawing" Target="../drawings/vmlDrawing1.vml"/><Relationship Id="rId28" Type="http://schemas.openxmlformats.org/officeDocument/2006/relationships/ctrlProp" Target="../ctrlProps/ctrlProp5.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drawing" Target="../drawings/drawing5.xml"/><Relationship Id="rId27" Type="http://schemas.openxmlformats.org/officeDocument/2006/relationships/ctrlProp" Target="../ctrlProps/ctrlProp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18" Type="http://schemas.openxmlformats.org/officeDocument/2006/relationships/printerSettings" Target="../printerSettings/printerSettings161.bin"/><Relationship Id="rId26" Type="http://schemas.openxmlformats.org/officeDocument/2006/relationships/printerSettings" Target="../printerSettings/printerSettings169.bin"/><Relationship Id="rId3" Type="http://schemas.openxmlformats.org/officeDocument/2006/relationships/printerSettings" Target="../printerSettings/printerSettings146.bin"/><Relationship Id="rId21" Type="http://schemas.openxmlformats.org/officeDocument/2006/relationships/printerSettings" Target="../printerSettings/printerSettings164.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17" Type="http://schemas.openxmlformats.org/officeDocument/2006/relationships/printerSettings" Target="../printerSettings/printerSettings160.bin"/><Relationship Id="rId25" Type="http://schemas.openxmlformats.org/officeDocument/2006/relationships/printerSettings" Target="../printerSettings/printerSettings168.bin"/><Relationship Id="rId2" Type="http://schemas.openxmlformats.org/officeDocument/2006/relationships/printerSettings" Target="../printerSettings/printerSettings145.bin"/><Relationship Id="rId16" Type="http://schemas.openxmlformats.org/officeDocument/2006/relationships/printerSettings" Target="../printerSettings/printerSettings159.bin"/><Relationship Id="rId20" Type="http://schemas.openxmlformats.org/officeDocument/2006/relationships/printerSettings" Target="../printerSettings/printerSettings163.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24" Type="http://schemas.openxmlformats.org/officeDocument/2006/relationships/printerSettings" Target="../printerSettings/printerSettings167.bin"/><Relationship Id="rId5" Type="http://schemas.openxmlformats.org/officeDocument/2006/relationships/printerSettings" Target="../printerSettings/printerSettings148.bin"/><Relationship Id="rId15" Type="http://schemas.openxmlformats.org/officeDocument/2006/relationships/printerSettings" Target="../printerSettings/printerSettings158.bin"/><Relationship Id="rId23" Type="http://schemas.openxmlformats.org/officeDocument/2006/relationships/printerSettings" Target="../printerSettings/printerSettings166.bin"/><Relationship Id="rId28" Type="http://schemas.openxmlformats.org/officeDocument/2006/relationships/drawing" Target="../drawings/drawing6.xml"/><Relationship Id="rId10" Type="http://schemas.openxmlformats.org/officeDocument/2006/relationships/printerSettings" Target="../printerSettings/printerSettings153.bin"/><Relationship Id="rId19" Type="http://schemas.openxmlformats.org/officeDocument/2006/relationships/printerSettings" Target="../printerSettings/printerSettings162.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printerSettings" Target="../printerSettings/printerSettings157.bin"/><Relationship Id="rId22" Type="http://schemas.openxmlformats.org/officeDocument/2006/relationships/printerSettings" Target="../printerSettings/printerSettings165.bin"/><Relationship Id="rId27" Type="http://schemas.openxmlformats.org/officeDocument/2006/relationships/printerSettings" Target="../printerSettings/printerSettings17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18" Type="http://schemas.openxmlformats.org/officeDocument/2006/relationships/printerSettings" Target="../printerSettings/printerSettings188.bin"/><Relationship Id="rId3" Type="http://schemas.openxmlformats.org/officeDocument/2006/relationships/printerSettings" Target="../printerSettings/printerSettings173.bin"/><Relationship Id="rId21" Type="http://schemas.openxmlformats.org/officeDocument/2006/relationships/printerSettings" Target="../printerSettings/printerSettings191.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20" Type="http://schemas.openxmlformats.org/officeDocument/2006/relationships/printerSettings" Target="../printerSettings/printerSettings190.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24" Type="http://schemas.openxmlformats.org/officeDocument/2006/relationships/ctrlProp" Target="../ctrlProps/ctrlProp6.xml"/><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23" Type="http://schemas.openxmlformats.org/officeDocument/2006/relationships/vmlDrawing" Target="../drawings/vmlDrawing2.vml"/><Relationship Id="rId10" Type="http://schemas.openxmlformats.org/officeDocument/2006/relationships/printerSettings" Target="../printerSettings/printerSettings180.bin"/><Relationship Id="rId19" Type="http://schemas.openxmlformats.org/officeDocument/2006/relationships/printerSettings" Target="../printerSettings/printerSettings189.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3" Type="http://schemas.openxmlformats.org/officeDocument/2006/relationships/printerSettings" Target="../printerSettings/printerSettings194.bin"/><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xml"/><Relationship Id="rId2" Type="http://schemas.openxmlformats.org/officeDocument/2006/relationships/printerSettings" Target="../printerSettings/printerSettings193.bin"/><Relationship Id="rId16" Type="http://schemas.openxmlformats.org/officeDocument/2006/relationships/vmlDrawing" Target="../drawings/vmlDrawing3.v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5" Type="http://schemas.openxmlformats.org/officeDocument/2006/relationships/printerSettings" Target="../printerSettings/printerSettings196.bin"/><Relationship Id="rId15" Type="http://schemas.openxmlformats.org/officeDocument/2006/relationships/drawing" Target="../drawings/drawing8.xml"/><Relationship Id="rId10" Type="http://schemas.openxmlformats.org/officeDocument/2006/relationships/printerSettings" Target="../printerSettings/printerSettings201.bin"/><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ctrlProp" Target="../ctrlProps/ctrlProp8.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vmlDrawing" Target="../drawings/vmlDrawing4.vml"/><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229.bin"/><Relationship Id="rId7" Type="http://schemas.openxmlformats.org/officeDocument/2006/relationships/drawing" Target="../drawings/drawing10.xml"/><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5" Type="http://schemas.openxmlformats.org/officeDocument/2006/relationships/printerSettings" Target="../printerSettings/printerSettings231.bin"/><Relationship Id="rId4" Type="http://schemas.openxmlformats.org/officeDocument/2006/relationships/printerSettings" Target="../printerSettings/printerSettings230.bin"/><Relationship Id="rId9"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3" Type="http://schemas.openxmlformats.org/officeDocument/2006/relationships/printerSettings" Target="../printerSettings/printerSettings235.bin"/><Relationship Id="rId21" Type="http://schemas.openxmlformats.org/officeDocument/2006/relationships/printerSettings" Target="../printerSettings/printerSettings253.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ctrlProp" Target="../ctrlProps/ctrlProp10.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vmlDrawing" Target="../drawings/vmlDrawing6.vml"/><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drawing" Target="../drawings/drawing12.xml"/><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drawing" Target="../drawings/drawing13.xml"/><Relationship Id="rId5" Type="http://schemas.openxmlformats.org/officeDocument/2006/relationships/printerSettings" Target="../printerSettings/printerSettings299.bin"/><Relationship Id="rId10" Type="http://schemas.openxmlformats.org/officeDocument/2006/relationships/printerSettings" Target="../printerSettings/printerSettings304.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ctrlProp" Target="../ctrlProps/ctrlProp11.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vmlDrawing" Target="../drawings/vmlDrawing7.vml"/><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28.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21" Type="http://schemas.openxmlformats.org/officeDocument/2006/relationships/printerSettings" Target="../printerSettings/printerSettings391.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printerSettings" Target="../printerSettings/printerSettings390.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24" Type="http://schemas.openxmlformats.org/officeDocument/2006/relationships/comments" Target="../comments1.xml"/><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23" Type="http://schemas.openxmlformats.org/officeDocument/2006/relationships/vmlDrawing" Target="../drawings/vmlDrawing8.vml"/><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 Id="rId22"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ctrlProp" Target="../ctrlProps/ctrlProp13.xml"/><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ctrlProp" Target="../ctrlProps/ctrlProp12.xml"/><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vmlDrawing" Target="../drawings/vmlDrawing9.vml"/><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20.bin"/><Relationship Id="rId13" Type="http://schemas.openxmlformats.org/officeDocument/2006/relationships/printerSettings" Target="../printerSettings/printerSettings425.bin"/><Relationship Id="rId18" Type="http://schemas.openxmlformats.org/officeDocument/2006/relationships/printerSettings" Target="../printerSettings/printerSettings430.bin"/><Relationship Id="rId3" Type="http://schemas.openxmlformats.org/officeDocument/2006/relationships/printerSettings" Target="../printerSettings/printerSettings415.bin"/><Relationship Id="rId21" Type="http://schemas.openxmlformats.org/officeDocument/2006/relationships/printerSettings" Target="../printerSettings/printerSettings433.bin"/><Relationship Id="rId7" Type="http://schemas.openxmlformats.org/officeDocument/2006/relationships/printerSettings" Target="../printerSettings/printerSettings419.bin"/><Relationship Id="rId12" Type="http://schemas.openxmlformats.org/officeDocument/2006/relationships/printerSettings" Target="../printerSettings/printerSettings424.bin"/><Relationship Id="rId17" Type="http://schemas.openxmlformats.org/officeDocument/2006/relationships/printerSettings" Target="../printerSettings/printerSettings429.bin"/><Relationship Id="rId2" Type="http://schemas.openxmlformats.org/officeDocument/2006/relationships/printerSettings" Target="../printerSettings/printerSettings414.bin"/><Relationship Id="rId16" Type="http://schemas.openxmlformats.org/officeDocument/2006/relationships/printerSettings" Target="../printerSettings/printerSettings428.bin"/><Relationship Id="rId20" Type="http://schemas.openxmlformats.org/officeDocument/2006/relationships/printerSettings" Target="../printerSettings/printerSettings432.bin"/><Relationship Id="rId1" Type="http://schemas.openxmlformats.org/officeDocument/2006/relationships/printerSettings" Target="../printerSettings/printerSettings413.bin"/><Relationship Id="rId6" Type="http://schemas.openxmlformats.org/officeDocument/2006/relationships/printerSettings" Target="../printerSettings/printerSettings418.bin"/><Relationship Id="rId11" Type="http://schemas.openxmlformats.org/officeDocument/2006/relationships/printerSettings" Target="../printerSettings/printerSettings423.bin"/><Relationship Id="rId5" Type="http://schemas.openxmlformats.org/officeDocument/2006/relationships/printerSettings" Target="../printerSettings/printerSettings417.bin"/><Relationship Id="rId15" Type="http://schemas.openxmlformats.org/officeDocument/2006/relationships/printerSettings" Target="../printerSettings/printerSettings427.bin"/><Relationship Id="rId10" Type="http://schemas.openxmlformats.org/officeDocument/2006/relationships/printerSettings" Target="../printerSettings/printerSettings422.bin"/><Relationship Id="rId19" Type="http://schemas.openxmlformats.org/officeDocument/2006/relationships/printerSettings" Target="../printerSettings/printerSettings431.bin"/><Relationship Id="rId4" Type="http://schemas.openxmlformats.org/officeDocument/2006/relationships/printerSettings" Target="../printerSettings/printerSettings416.bin"/><Relationship Id="rId9" Type="http://schemas.openxmlformats.org/officeDocument/2006/relationships/printerSettings" Target="../printerSettings/printerSettings421.bin"/><Relationship Id="rId14" Type="http://schemas.openxmlformats.org/officeDocument/2006/relationships/printerSettings" Target="../printerSettings/printerSettings426.bin"/><Relationship Id="rId22"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s>
</file>

<file path=xl/worksheets/_rels/sheet24.xml.rels><?xml version="1.0" encoding="UTF-8" standalone="yes"?>
<Relationships xmlns="http://schemas.openxmlformats.org/package/2006/relationships"><Relationship Id="rId8" Type="http://schemas.openxmlformats.org/officeDocument/2006/relationships/drawing" Target="../drawings/drawing20.xml"/><Relationship Id="rId3" Type="http://schemas.openxmlformats.org/officeDocument/2006/relationships/printerSettings" Target="../printerSettings/printerSettings457.bin"/><Relationship Id="rId7" Type="http://schemas.openxmlformats.org/officeDocument/2006/relationships/printerSettings" Target="../printerSettings/printerSettings461.bin"/><Relationship Id="rId2" Type="http://schemas.openxmlformats.org/officeDocument/2006/relationships/printerSettings" Target="../printerSettings/printerSettings456.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5" Type="http://schemas.openxmlformats.org/officeDocument/2006/relationships/printerSettings" Target="../printerSettings/printerSettings459.bin"/><Relationship Id="rId4" Type="http://schemas.openxmlformats.org/officeDocument/2006/relationships/printerSettings" Target="../printerSettings/printerSettings45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69.bin"/><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3" Type="http://schemas.openxmlformats.org/officeDocument/2006/relationships/printerSettings" Target="../printerSettings/printerSettings464.bin"/><Relationship Id="rId21" Type="http://schemas.openxmlformats.org/officeDocument/2006/relationships/printerSettings" Target="../printerSettings/printerSettings482.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2.xml"/><Relationship Id="rId13" Type="http://schemas.openxmlformats.org/officeDocument/2006/relationships/ctrlProp" Target="../ctrlProps/ctrlProp17.xml"/><Relationship Id="rId3" Type="http://schemas.openxmlformats.org/officeDocument/2006/relationships/printerSettings" Target="../printerSettings/printerSettings485.bin"/><Relationship Id="rId7" Type="http://schemas.openxmlformats.org/officeDocument/2006/relationships/printerSettings" Target="../printerSettings/printerSettings489.bin"/><Relationship Id="rId12" Type="http://schemas.openxmlformats.org/officeDocument/2006/relationships/ctrlProp" Target="../ctrlProps/ctrlProp16.xml"/><Relationship Id="rId2" Type="http://schemas.openxmlformats.org/officeDocument/2006/relationships/printerSettings" Target="../printerSettings/printerSettings484.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ctrlProp" Target="../ctrlProps/ctrlProp15.xml"/><Relationship Id="rId5" Type="http://schemas.openxmlformats.org/officeDocument/2006/relationships/printerSettings" Target="../printerSettings/printerSettings487.bin"/><Relationship Id="rId10" Type="http://schemas.openxmlformats.org/officeDocument/2006/relationships/ctrlProp" Target="../ctrlProps/ctrlProp14.xml"/><Relationship Id="rId4" Type="http://schemas.openxmlformats.org/officeDocument/2006/relationships/printerSettings" Target="../printerSettings/printerSettings486.bin"/><Relationship Id="rId9" Type="http://schemas.openxmlformats.org/officeDocument/2006/relationships/vmlDrawing" Target="../drawings/vmlDrawing10.vml"/><Relationship Id="rId14" Type="http://schemas.openxmlformats.org/officeDocument/2006/relationships/ctrlProp" Target="../ctrlProps/ctrlProp18.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autoPageBreaks="0"/>
  </sheetPr>
  <dimension ref="A1:C7"/>
  <sheetViews>
    <sheetView zoomScaleNormal="100" zoomScaleSheetLayoutView="100" workbookViewId="0">
      <selection activeCell="E20" sqref="E20"/>
    </sheetView>
  </sheetViews>
  <sheetFormatPr defaultRowHeight="16.5"/>
  <cols>
    <col min="1" max="1" width="21.5" customWidth="1"/>
    <col min="2" max="2" width="37.5" customWidth="1"/>
  </cols>
  <sheetData>
    <row r="1" spans="1:3" ht="67.5" customHeight="1">
      <c r="A1" s="734" t="s">
        <v>992</v>
      </c>
      <c r="B1" s="814" t="s">
        <v>999</v>
      </c>
      <c r="C1" s="735"/>
    </row>
    <row r="2" spans="1:3">
      <c r="A2" s="736"/>
      <c r="B2" s="737"/>
      <c r="C2" s="738"/>
    </row>
    <row r="3" spans="1:3">
      <c r="A3" s="736" t="s">
        <v>409</v>
      </c>
      <c r="B3" s="739" t="s">
        <v>1000</v>
      </c>
      <c r="C3" s="738"/>
    </row>
    <row r="4" spans="1:3">
      <c r="A4" s="736"/>
      <c r="B4" s="740"/>
      <c r="C4" s="738"/>
    </row>
    <row r="5" spans="1:3">
      <c r="A5" s="736" t="s">
        <v>410</v>
      </c>
      <c r="B5" s="452" t="s">
        <v>993</v>
      </c>
      <c r="C5" s="738"/>
    </row>
    <row r="6" spans="1:3">
      <c r="A6" s="736"/>
      <c r="B6" s="740"/>
      <c r="C6" s="738"/>
    </row>
    <row r="7" spans="1:3">
      <c r="A7" s="741" t="s">
        <v>844</v>
      </c>
      <c r="B7" s="733">
        <v>12</v>
      </c>
      <c r="C7" s="742" t="s">
        <v>845</v>
      </c>
    </row>
  </sheetData>
  <sheetProtection selectLockedCells="1" selectUnlockedCells="1"/>
  <customSheetViews>
    <customSheetView guid="{F712C297-D0C7-406C-AE18-EDC8E98720E5}" state="hidden">
      <selection activeCell="E20" sqref="E20"/>
      <pageMargins left="0.75" right="0.75" top="1" bottom="1" header="0.5" footer="0.5"/>
      <pageSetup orientation="portrait" r:id="rId1"/>
      <headerFooter alignWithMargins="0"/>
    </customSheetView>
    <customSheetView guid="{3FB5CD47-E62A-4BF9-BBF4-17738E512109}" state="hidden">
      <selection activeCell="D13" sqref="D13"/>
      <pageMargins left="0.75" right="0.75" top="1" bottom="1" header="0.5" footer="0.5"/>
      <pageSetup orientation="portrait" r:id="rId2"/>
      <headerFooter alignWithMargins="0"/>
    </customSheetView>
    <customSheetView guid="{6951DA65-6BED-4F30-8BF7-1D2116B06D13}" state="hidden">
      <selection activeCell="B13" sqref="B13"/>
      <pageMargins left="0.75" right="0.75" top="1" bottom="1" header="0.5" footer="0.5"/>
      <pageSetup orientation="portrait" r:id="rId3"/>
      <headerFooter alignWithMargins="0"/>
    </customSheetView>
    <customSheetView guid="{A888822B-691A-4D42-82DC-FCEC122C668F}" state="hidden">
      <selection activeCell="B8" sqref="B8"/>
      <pageMargins left="0.75" right="0.75" top="1" bottom="1" header="0.5" footer="0.5"/>
      <pageSetup orientation="portrait" r:id="rId4"/>
      <headerFooter alignWithMargins="0"/>
    </customSheetView>
    <customSheetView guid="{8701E81A-B4C1-4FD4-AAC5-AEF7D7941DD9}" state="hidden">
      <selection activeCell="B8" sqref="B8"/>
      <pageMargins left="0.75" right="0.75" top="1" bottom="1" header="0.5" footer="0.5"/>
      <pageSetup orientation="portrait" r:id="rId5"/>
      <headerFooter alignWithMargins="0"/>
    </customSheetView>
    <customSheetView guid="{6B1BEB96-1D72-44D5-BFC5-7DC4BB2C815B}" showPageBreaks="1" state="hidden" view="pageBreakPreview">
      <selection activeCell="F1" sqref="F1"/>
      <pageMargins left="0.75" right="0.75" top="1" bottom="1" header="0.5" footer="0.5"/>
      <pageSetup orientation="portrait" r:id="rId6"/>
      <headerFooter alignWithMargins="0"/>
    </customSheetView>
    <customSheetView guid="{DE1D5455-7088-4AF4-972A-3965876E4A0A}" state="hidden">
      <selection activeCell="B5" sqref="B5"/>
      <pageMargins left="0.75" right="0.75" top="1" bottom="1" header="0.5" footer="0.5"/>
      <pageSetup orientation="portrait" r:id="rId7"/>
      <headerFooter alignWithMargins="0"/>
    </customSheetView>
    <customSheetView guid="{A24B73BC-961A-4DD2-B973-452826D79E69}" state="hidden" showRuler="0">
      <selection activeCell="B15" sqref="B15"/>
      <pageMargins left="0.75" right="0.75" top="1" bottom="1" header="0.5" footer="0.5"/>
      <pageSetup orientation="portrait" r:id="rId8"/>
      <headerFooter alignWithMargins="0"/>
    </customSheetView>
    <customSheetView guid="{557FB9A0-8659-4BE2-B5B9-B0FE356B0A8E}">
      <selection activeCell="B6" sqref="B6"/>
      <pageMargins left="0.75" right="0.75" top="1" bottom="1" header="0.5" footer="0.5"/>
      <headerFooter alignWithMargins="0"/>
    </customSheetView>
    <customSheetView guid="{91414195-7E1C-423D-9D68-9554DF88413F}" state="hidden">
      <selection activeCell="B16" sqref="B16"/>
      <pageMargins left="0.75" right="0.75" top="1" bottom="1" header="0.5" footer="0.5"/>
      <pageSetup orientation="portrait" r:id="rId9"/>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611D8B62-9C40-451B-ABB4-92F111B2BF43}" state="hidden">
      <selection activeCell="B6" sqref="B6"/>
      <pageMargins left="0.75" right="0.75" top="1" bottom="1" header="0.5" footer="0.5"/>
      <headerFooter alignWithMargins="0"/>
    </customSheetView>
    <customSheetView guid="{E63F0E68-691B-4430-9247-782FBC81B52E}" state="hidden" showRuler="0">
      <selection activeCell="B15" sqref="B15"/>
      <pageMargins left="0.75" right="0.75" top="1" bottom="1" header="0.5" footer="0.5"/>
      <pageSetup orientation="portrait" r:id="rId10"/>
      <headerFooter alignWithMargins="0"/>
    </customSheetView>
    <customSheetView guid="{59859B83-99A1-491E-8C85-0B276ACEF249}" state="hidden">
      <selection activeCell="B5" sqref="B5"/>
      <pageMargins left="0.75" right="0.75" top="1" bottom="1" header="0.5" footer="0.5"/>
      <pageSetup orientation="portrait" r:id="rId11"/>
      <headerFooter alignWithMargins="0"/>
    </customSheetView>
    <customSheetView guid="{BC8E5CFA-29C1-4EEA-8B22-0D273889D281}" showPageBreaks="1" state="hidden" view="pageBreakPreview">
      <selection activeCell="D6" sqref="D6"/>
      <pageMargins left="0.75" right="0.75" top="1" bottom="1" header="0.5" footer="0.5"/>
      <pageSetup orientation="portrait" r:id="rId12"/>
      <headerFooter alignWithMargins="0"/>
    </customSheetView>
    <customSheetView guid="{B4F8DC69-9C84-4A39-8C11-222955B1ABD2}" showPageBreaks="1" state="hidden" view="pageBreakPreview">
      <selection activeCell="B8" sqref="B8"/>
      <pageMargins left="0.75" right="0.75" top="1" bottom="1" header="0.5" footer="0.5"/>
      <pageSetup orientation="portrait" r:id="rId13"/>
      <headerFooter alignWithMargins="0"/>
    </customSheetView>
    <customSheetView guid="{E0640A5A-A0E1-4998-9429-0C4C592291E3}" showPageBreaks="1" state="hidden" view="pageBreakPreview">
      <selection activeCell="B3" sqref="B3"/>
      <pageMargins left="0.75" right="0.75" top="1" bottom="1" header="0.5" footer="0.5"/>
      <pageSetup orientation="portrait" r:id="rId14"/>
      <headerFooter alignWithMargins="0"/>
    </customSheetView>
    <customSheetView guid="{1598E24B-C167-4D9B-BECE-42110231E87D}" state="hidden">
      <selection activeCell="B8" sqref="B8"/>
      <pageMargins left="0.75" right="0.75" top="1" bottom="1" header="0.5" footer="0.5"/>
      <pageSetup orientation="portrait" r:id="rId15"/>
      <headerFooter alignWithMargins="0"/>
    </customSheetView>
    <customSheetView guid="{A34DF771-5DDA-4501-9489-9615F1CAC2D5}" state="hidden">
      <selection activeCell="B5" sqref="B5"/>
      <pageMargins left="0.75" right="0.75" top="1" bottom="1" header="0.5" footer="0.5"/>
      <pageSetup orientation="portrait" r:id="rId16"/>
      <headerFooter alignWithMargins="0"/>
    </customSheetView>
  </customSheetViews>
  <phoneticPr fontId="2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autoPageBreaks="0"/>
  </sheetPr>
  <dimension ref="A1:J25"/>
  <sheetViews>
    <sheetView showGridLines="0" view="pageBreakPreview" zoomScaleNormal="100" zoomScaleSheetLayoutView="100" workbookViewId="0">
      <selection activeCell="L8" sqref="L8"/>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4" customWidth="1"/>
    <col min="7" max="9" width="8" style="14" customWidth="1"/>
    <col min="10" max="16384" width="8" style="6"/>
  </cols>
  <sheetData>
    <row r="1" spans="1:10" ht="30.75" customHeight="1">
      <c r="A1" s="111"/>
      <c r="B1" s="856"/>
      <c r="C1" s="857"/>
      <c r="D1" s="857"/>
      <c r="E1" s="858"/>
      <c r="F1" s="110"/>
      <c r="G1" s="3" t="s">
        <v>857</v>
      </c>
      <c r="H1" s="4"/>
      <c r="I1" s="4"/>
      <c r="J1" s="5"/>
    </row>
    <row r="2" spans="1:10" ht="51" customHeight="1">
      <c r="A2" s="841" t="s">
        <v>821</v>
      </c>
      <c r="B2" s="859" t="str">
        <f>Basic!B1</f>
        <v>Substation Package SS-59 for extension of 220kV Itarsi S/s and 220kV Rewa S/s under consultancy services to MPPTCL.</v>
      </c>
      <c r="C2" s="860"/>
      <c r="D2" s="860"/>
      <c r="E2" s="861"/>
      <c r="F2" s="844" t="str">
        <f>Basic!B3</f>
        <v>Substation Extension Package SS-59</v>
      </c>
      <c r="G2" s="3"/>
      <c r="H2" s="4"/>
      <c r="I2" s="4"/>
      <c r="J2" s="5"/>
    </row>
    <row r="3" spans="1:10" ht="23.25" customHeight="1">
      <c r="A3" s="842"/>
      <c r="B3" s="862" t="str">
        <f>Basic!B5</f>
        <v>Spec. No.: CC-CS/1003-WR2/SS-4037/3/G10</v>
      </c>
      <c r="C3" s="863"/>
      <c r="D3" s="863"/>
      <c r="E3" s="864"/>
      <c r="F3" s="845"/>
      <c r="G3" s="3"/>
      <c r="H3" s="4"/>
      <c r="I3" s="4"/>
      <c r="J3" s="5"/>
    </row>
    <row r="4" spans="1:10" ht="21.75" customHeight="1">
      <c r="A4" s="842"/>
      <c r="B4" s="212">
        <v>1</v>
      </c>
      <c r="C4" s="851" t="s">
        <v>483</v>
      </c>
      <c r="D4" s="851"/>
      <c r="E4" s="851"/>
      <c r="F4" s="845"/>
      <c r="G4" s="3"/>
      <c r="H4" s="4"/>
      <c r="I4" s="4"/>
      <c r="J4" s="5"/>
    </row>
    <row r="5" spans="1:10" ht="34.5" customHeight="1">
      <c r="A5" s="842"/>
      <c r="B5" s="212">
        <v>2</v>
      </c>
      <c r="C5" s="851" t="s">
        <v>1018</v>
      </c>
      <c r="D5" s="851"/>
      <c r="E5" s="851"/>
      <c r="F5" s="845"/>
      <c r="G5" s="3"/>
      <c r="H5" s="4"/>
      <c r="I5" s="4"/>
      <c r="J5" s="5"/>
    </row>
    <row r="6" spans="1:10" ht="21.75" customHeight="1">
      <c r="A6" s="842"/>
      <c r="B6" s="213">
        <v>3</v>
      </c>
      <c r="C6" s="852" t="s">
        <v>484</v>
      </c>
      <c r="D6" s="852"/>
      <c r="E6" s="852"/>
      <c r="F6" s="845"/>
      <c r="G6" s="3"/>
      <c r="H6" s="4"/>
      <c r="I6" s="4"/>
      <c r="J6" s="5"/>
    </row>
    <row r="7" spans="1:10" ht="33.75" customHeight="1">
      <c r="A7" s="842"/>
      <c r="B7" s="213">
        <v>4</v>
      </c>
      <c r="C7" s="851" t="s">
        <v>485</v>
      </c>
      <c r="D7" s="851"/>
      <c r="E7" s="851"/>
      <c r="F7" s="845"/>
      <c r="G7" s="3"/>
      <c r="H7" s="4"/>
      <c r="I7" s="4"/>
      <c r="J7" s="5"/>
    </row>
    <row r="8" spans="1:10" ht="36.75" customHeight="1">
      <c r="A8" s="842"/>
      <c r="B8" s="213">
        <v>5</v>
      </c>
      <c r="C8" s="851" t="s">
        <v>33</v>
      </c>
      <c r="D8" s="851"/>
      <c r="E8" s="851"/>
      <c r="F8" s="845"/>
      <c r="G8" s="3"/>
      <c r="H8" s="4"/>
      <c r="I8" s="4"/>
      <c r="J8" s="5"/>
    </row>
    <row r="9" spans="1:10" ht="33.75" customHeight="1">
      <c r="A9" s="842"/>
      <c r="B9" s="213">
        <v>6</v>
      </c>
      <c r="C9" s="851" t="s">
        <v>1019</v>
      </c>
      <c r="D9" s="851"/>
      <c r="E9" s="851"/>
      <c r="F9" s="845"/>
      <c r="G9" s="3"/>
      <c r="H9" s="4"/>
      <c r="I9" s="4"/>
      <c r="J9" s="5"/>
    </row>
    <row r="10" spans="1:10" ht="31.5" customHeight="1">
      <c r="A10" s="842"/>
      <c r="B10" s="213">
        <v>7</v>
      </c>
      <c r="C10" s="851" t="s">
        <v>842</v>
      </c>
      <c r="D10" s="851"/>
      <c r="E10" s="851"/>
      <c r="F10" s="845"/>
      <c r="G10" s="3"/>
      <c r="H10" s="4"/>
      <c r="I10" s="4"/>
      <c r="J10" s="5"/>
    </row>
    <row r="11" spans="1:10" ht="27" customHeight="1">
      <c r="A11" s="842"/>
      <c r="B11" s="213">
        <v>8</v>
      </c>
      <c r="C11" s="851" t="s">
        <v>1021</v>
      </c>
      <c r="D11" s="851"/>
      <c r="E11" s="851"/>
      <c r="F11" s="845"/>
      <c r="G11" s="3"/>
      <c r="H11" s="4"/>
      <c r="I11" s="4"/>
      <c r="J11" s="5"/>
    </row>
    <row r="12" spans="1:10" ht="27" customHeight="1">
      <c r="A12" s="842"/>
      <c r="B12" s="213">
        <v>9</v>
      </c>
      <c r="C12" s="851" t="s">
        <v>989</v>
      </c>
      <c r="D12" s="851"/>
      <c r="E12" s="851"/>
      <c r="F12" s="845"/>
      <c r="G12" s="3"/>
      <c r="H12" s="4"/>
      <c r="I12" s="4"/>
      <c r="J12" s="5"/>
    </row>
    <row r="13" spans="1:10" ht="27" customHeight="1">
      <c r="A13" s="842"/>
      <c r="B13" s="213">
        <v>10</v>
      </c>
      <c r="C13" s="851" t="s">
        <v>990</v>
      </c>
      <c r="D13" s="851"/>
      <c r="E13" s="851"/>
      <c r="F13" s="845"/>
      <c r="G13" s="3"/>
      <c r="H13" s="4"/>
      <c r="I13" s="4"/>
      <c r="J13" s="5"/>
    </row>
    <row r="14" spans="1:10" ht="32.25" customHeight="1">
      <c r="A14" s="842"/>
      <c r="B14" s="213">
        <v>11</v>
      </c>
      <c r="C14" s="851" t="s">
        <v>1020</v>
      </c>
      <c r="D14" s="851"/>
      <c r="E14" s="851"/>
      <c r="F14" s="845"/>
      <c r="G14" s="3"/>
      <c r="H14" s="4"/>
      <c r="I14" s="4"/>
      <c r="J14" s="5"/>
    </row>
    <row r="15" spans="1:10" ht="9.75" customHeight="1">
      <c r="A15" s="842"/>
      <c r="B15" s="8"/>
      <c r="C15" s="7"/>
      <c r="D15" s="7"/>
      <c r="E15" s="9"/>
      <c r="F15" s="845"/>
      <c r="G15" s="3"/>
      <c r="H15" s="4"/>
      <c r="I15" s="4"/>
      <c r="J15" s="5"/>
    </row>
    <row r="16" spans="1:10" ht="23.25" customHeight="1">
      <c r="A16" s="842"/>
      <c r="B16" s="853"/>
      <c r="C16" s="854"/>
      <c r="D16" s="854"/>
      <c r="E16" s="855"/>
      <c r="F16" s="845"/>
      <c r="G16" s="3"/>
      <c r="H16" s="4"/>
      <c r="I16" s="4"/>
      <c r="J16" s="5"/>
    </row>
    <row r="17" spans="1:10" ht="10.5" customHeight="1">
      <c r="A17" s="842"/>
      <c r="B17" s="10"/>
      <c r="C17" s="11"/>
      <c r="D17" s="11"/>
      <c r="E17" s="12"/>
      <c r="F17" s="845"/>
      <c r="G17" s="3"/>
      <c r="H17" s="4"/>
      <c r="I17" s="4"/>
      <c r="J17" s="5"/>
    </row>
    <row r="18" spans="1:10" ht="24" customHeight="1">
      <c r="A18" s="842"/>
      <c r="B18" s="849"/>
      <c r="C18" s="850"/>
      <c r="D18" s="850"/>
      <c r="E18" s="13"/>
      <c r="F18" s="845"/>
    </row>
    <row r="19" spans="1:10" ht="15.95" customHeight="1">
      <c r="A19" s="843"/>
      <c r="B19" s="835"/>
      <c r="C19" s="836"/>
      <c r="D19" s="836"/>
      <c r="E19" s="15"/>
      <c r="F19" s="846"/>
      <c r="G19" s="3"/>
      <c r="H19" s="4"/>
      <c r="I19" s="4"/>
      <c r="J19" s="5"/>
    </row>
    <row r="20" spans="1:10" ht="24" customHeight="1">
      <c r="A20" s="840"/>
      <c r="B20" s="837"/>
      <c r="C20" s="838"/>
      <c r="D20" s="838"/>
      <c r="E20" s="13"/>
      <c r="F20" s="839"/>
      <c r="G20" s="16"/>
      <c r="H20" s="16"/>
      <c r="I20" s="16"/>
      <c r="J20" s="16"/>
    </row>
    <row r="21" spans="1:10" ht="15.95" customHeight="1">
      <c r="A21" s="840"/>
      <c r="B21" s="847"/>
      <c r="C21" s="848"/>
      <c r="D21" s="848"/>
      <c r="E21" s="17"/>
      <c r="F21" s="839"/>
      <c r="G21" s="16"/>
      <c r="H21" s="16"/>
      <c r="I21" s="16"/>
      <c r="J21" s="16"/>
    </row>
    <row r="22" spans="1:10" ht="15.75">
      <c r="A22" s="18"/>
      <c r="B22" s="19"/>
      <c r="C22" s="19"/>
      <c r="D22" s="19"/>
      <c r="E22" s="19"/>
      <c r="F22" s="4"/>
      <c r="G22" s="4"/>
      <c r="H22" s="4"/>
      <c r="I22" s="4"/>
      <c r="J22" s="5"/>
    </row>
    <row r="23" spans="1:10" ht="15.75">
      <c r="A23" s="18"/>
      <c r="B23" s="7"/>
      <c r="C23" s="7"/>
      <c r="D23" s="7"/>
      <c r="E23" s="7"/>
      <c r="F23" s="4"/>
      <c r="G23" s="4"/>
      <c r="H23" s="4"/>
      <c r="I23" s="4"/>
      <c r="J23" s="5"/>
    </row>
    <row r="24" spans="1:10" ht="15.75">
      <c r="A24" s="18"/>
      <c r="B24" s="18"/>
      <c r="C24" s="18"/>
      <c r="D24" s="18"/>
      <c r="E24" s="18"/>
      <c r="F24" s="4"/>
      <c r="G24" s="4"/>
      <c r="H24" s="4"/>
      <c r="I24" s="4"/>
      <c r="J24" s="5"/>
    </row>
    <row r="25" spans="1:10" ht="23.25">
      <c r="B25" s="214"/>
    </row>
  </sheetData>
  <sheetProtection password="BDF0" sheet="1" objects="1" scenarios="1" formatRows="0" selectLockedCells="1"/>
  <customSheetViews>
    <customSheetView guid="{F712C297-D0C7-406C-AE18-EDC8E98720E5}" showGridLines="0" printArea="1" view="pageBreakPreview">
      <selection activeCell="L8" sqref="L8"/>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FB5CD47-E62A-4BF9-BBF4-17738E512109}" showGridLines="0" printArea="1" view="pageBreakPreview">
      <selection activeCell="J19" sqref="J19"/>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951DA65-6BED-4F30-8BF7-1D2116B06D13}" showGridLines="0" printArea="1" view="pageBreakPreview">
      <selection activeCell="B8" sqref="B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888822B-691A-4D42-82DC-FCEC122C668F}" showGridLines="0">
      <selection activeCell="F2" sqref="F2:F16"/>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701E81A-B4C1-4FD4-AAC5-AEF7D7941DD9}" showGridLines="0">
      <selection activeCell="B3" sqref="B3:E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B1BEB96-1D72-44D5-BFC5-7DC4BB2C815B}" showPageBreaks="1" showGridLines="0" hiddenRows="1" view="pageBreakPreview">
      <selection activeCell="C5" sqref="C5:E5"/>
      <pageMargins left="0.15748031496063" right="0.23622047244094499" top="0.66" bottom="0.48" header="0.35433070866141703" footer="0.32"/>
      <printOptions horizontalCentered="1"/>
      <pageSetup paperSize="9" scale="109" orientation="landscape" r:id="rId6"/>
      <headerFooter alignWithMargins="0"/>
    </customSheetView>
    <customSheetView guid="{DE1D5455-7088-4AF4-972A-3965876E4A0A}" showGridLines="0" hiddenRows="1">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24B73BC-961A-4DD2-B973-452826D79E69}" showGridLines="0" hiddenRows="1" showRuler="0" topLeftCell="A3">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557FB9A0-8659-4BE2-B5B9-B0FE356B0A8E}" showGridLines="0" hiddenRows="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414195-7E1C-423D-9D68-9554DF88413F}" showPageBreaks="1" showGridLines="0" hiddenRows="1">
      <selection activeCell="G4" sqref="G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611D8B62-9C40-451B-ABB4-92F111B2BF43}" showGridLines="0" hiddenRows="1">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63F0E68-691B-4430-9247-782FBC81B52E}" showGridLines="0" hiddenRows="1" showRuler="0" topLeftCell="A3">
      <selection activeCell="C8" sqref="C8:E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59859B83-99A1-491E-8C85-0B276ACEF249}" showGridLines="0" hiddenRows="1">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C8E5CFA-29C1-4EEA-8B22-0D273889D281}" showPageBreaks="1" showGridLines="0" hiddenRows="1" view="pageBreakPreview">
      <selection activeCell="I3" sqref="I3"/>
      <pageMargins left="0.15748031496063" right="0.23622047244094499" top="0.78" bottom="0.98425196850393704" header="0.35433070866141703" footer="0.511811023622047"/>
      <printOptions horizontalCentered="1"/>
      <pageSetup paperSize="9" scale="110" orientation="landscape" r:id="rId22"/>
      <headerFooter alignWithMargins="0"/>
    </customSheetView>
    <customSheetView guid="{B4F8DC69-9C84-4A39-8C11-222955B1ABD2}" showPageBreaks="1" showGridLines="0" hiddenRows="1" view="pageBreakPreview">
      <selection activeCell="C5" sqref="C5:E5"/>
      <pageMargins left="0.15748031496063" right="0.23622047244094499" top="0.66" bottom="0.48" header="0.35433070866141703" footer="0.32"/>
      <printOptions horizontalCentered="1"/>
      <pageSetup paperSize="9" scale="109" orientation="landscape" r:id="rId23"/>
      <headerFooter alignWithMargins="0"/>
    </customSheetView>
    <customSheetView guid="{E0640A5A-A0E1-4998-9429-0C4C592291E3}" showPageBreaks="1" showGridLines="0" printArea="1" view="pageBreakPreview" topLeftCell="A7">
      <selection activeCell="C6" sqref="C6:E6"/>
      <pageMargins left="0.15748031496063" right="0.23622047244094499" top="0.66" bottom="0.48" header="0.35433070866141703" footer="0.32"/>
      <printOptions horizontalCentered="1"/>
      <pageSetup paperSize="9" scale="109" orientation="landscape" r:id="rId24"/>
      <headerFooter alignWithMargins="0"/>
    </customSheetView>
    <customSheetView guid="{1598E24B-C167-4D9B-BECE-42110231E87D}" showGridLines="0">
      <selection activeCell="C11" sqref="C11:E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DF771-5DDA-4501-9489-9615F1CAC2D5}" showGridLines="0" printArea="1" view="pageBreakPreview">
      <selection activeCell="H2" sqref="H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s>
  <mergeCells count="23">
    <mergeCell ref="C13:E13"/>
    <mergeCell ref="C11:E11"/>
    <mergeCell ref="B1:E1"/>
    <mergeCell ref="B2:E2"/>
    <mergeCell ref="B3:E3"/>
    <mergeCell ref="C4:E4"/>
    <mergeCell ref="C5:E5"/>
    <mergeCell ref="B19:D19"/>
    <mergeCell ref="B20:D20"/>
    <mergeCell ref="F20:F21"/>
    <mergeCell ref="A20:A21"/>
    <mergeCell ref="A2:A19"/>
    <mergeCell ref="F2:F19"/>
    <mergeCell ref="B21:D21"/>
    <mergeCell ref="B18:D18"/>
    <mergeCell ref="C10:E10"/>
    <mergeCell ref="C6:E6"/>
    <mergeCell ref="B16:E16"/>
    <mergeCell ref="C7:E7"/>
    <mergeCell ref="C8:E8"/>
    <mergeCell ref="C9:E9"/>
    <mergeCell ref="C12:E12"/>
    <mergeCell ref="C14:E14"/>
  </mergeCells>
  <phoneticPr fontId="2" type="noConversion"/>
  <printOptions horizontalCentered="1"/>
  <pageMargins left="0.15748031496063" right="0.23622047244094499" top="0.78" bottom="0.98425196850393704" header="0.35433070866141703" footer="0.511811023622047"/>
  <pageSetup paperSize="9"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view="pageBreakPreview" zoomScaleNormal="100" zoomScaleSheetLayoutView="100" workbookViewId="0">
      <selection activeCell="C24" sqref="C24"/>
    </sheetView>
  </sheetViews>
  <sheetFormatPr defaultRowHeight="16.5"/>
  <cols>
    <col min="1" max="1" width="9" style="114"/>
    <col min="2" max="2" width="9" style="115"/>
    <col min="3" max="3" width="72.625" style="115" customWidth="1"/>
    <col min="4" max="4" width="66.125" style="125" customWidth="1"/>
    <col min="5" max="16384" width="9" style="113"/>
  </cols>
  <sheetData>
    <row r="1" spans="1:11" ht="49.5" customHeight="1">
      <c r="A1" s="868" t="str">
        <f>"General Instruction to the Bidders for filling up this workbook for "&amp;Basic!B3</f>
        <v>General Instruction to the Bidders for filling up this workbook for Substation Extension Package SS-59</v>
      </c>
      <c r="B1" s="868"/>
      <c r="C1" s="868"/>
      <c r="D1" s="112"/>
      <c r="E1" s="184"/>
      <c r="F1" s="184"/>
      <c r="G1" s="184"/>
      <c r="H1" s="184"/>
      <c r="I1" s="184"/>
      <c r="J1" s="184"/>
      <c r="K1" s="184"/>
    </row>
    <row r="2" spans="1:11" ht="18" customHeight="1">
      <c r="C2" s="116"/>
      <c r="D2" s="117"/>
      <c r="E2" s="118"/>
      <c r="F2" s="118"/>
      <c r="G2" s="118"/>
      <c r="H2" s="118"/>
      <c r="I2" s="118"/>
      <c r="J2" s="118"/>
      <c r="K2" s="118"/>
    </row>
    <row r="3" spans="1:11" ht="18" customHeight="1">
      <c r="A3" s="119" t="s">
        <v>414</v>
      </c>
      <c r="B3" s="116" t="s">
        <v>411</v>
      </c>
      <c r="C3" s="116"/>
      <c r="D3" s="120"/>
      <c r="E3" s="121"/>
      <c r="F3" s="121"/>
      <c r="G3" s="121"/>
      <c r="H3" s="121"/>
      <c r="I3" s="121"/>
      <c r="J3" s="121"/>
      <c r="K3" s="121"/>
    </row>
    <row r="4" spans="1:11" ht="18" customHeight="1">
      <c r="B4" s="122" t="s">
        <v>427</v>
      </c>
      <c r="C4" s="123" t="s">
        <v>412</v>
      </c>
      <c r="D4" s="120"/>
      <c r="E4" s="121"/>
      <c r="F4" s="121"/>
      <c r="G4" s="121"/>
      <c r="H4" s="121"/>
      <c r="I4" s="121"/>
      <c r="J4" s="121"/>
      <c r="K4" s="121"/>
    </row>
    <row r="5" spans="1:11" ht="38.1" customHeight="1">
      <c r="B5" s="122" t="s">
        <v>428</v>
      </c>
      <c r="C5" s="123" t="s">
        <v>444</v>
      </c>
      <c r="D5" s="120"/>
      <c r="E5" s="121"/>
      <c r="F5" s="121"/>
      <c r="G5" s="121"/>
      <c r="H5" s="121"/>
      <c r="I5" s="121"/>
      <c r="J5" s="121"/>
      <c r="K5" s="121"/>
    </row>
    <row r="6" spans="1:11" ht="18" customHeight="1">
      <c r="B6" s="122" t="s">
        <v>442</v>
      </c>
      <c r="C6" s="123" t="s">
        <v>312</v>
      </c>
      <c r="D6" s="120"/>
      <c r="E6" s="121"/>
      <c r="F6" s="121"/>
      <c r="G6" s="121"/>
      <c r="H6" s="121"/>
      <c r="I6" s="121"/>
      <c r="J6" s="121"/>
      <c r="K6" s="121"/>
    </row>
    <row r="7" spans="1:11" ht="18" customHeight="1">
      <c r="B7" s="122" t="s">
        <v>443</v>
      </c>
      <c r="C7" s="123" t="s">
        <v>445</v>
      </c>
      <c r="D7" s="120"/>
      <c r="E7" s="121"/>
      <c r="F7" s="121"/>
      <c r="G7" s="121"/>
      <c r="H7" s="121"/>
      <c r="I7" s="121"/>
      <c r="J7" s="121"/>
      <c r="K7" s="121"/>
    </row>
    <row r="8" spans="1:11" ht="18" customHeight="1">
      <c r="B8" s="122" t="s">
        <v>446</v>
      </c>
      <c r="C8" s="123" t="s">
        <v>447</v>
      </c>
      <c r="D8" s="120"/>
      <c r="E8" s="121"/>
      <c r="F8" s="121"/>
      <c r="G8" s="121"/>
      <c r="H8" s="121"/>
      <c r="I8" s="121"/>
      <c r="J8" s="121"/>
      <c r="K8" s="121"/>
    </row>
    <row r="9" spans="1:11" ht="18" customHeight="1">
      <c r="B9" s="122" t="s">
        <v>448</v>
      </c>
      <c r="C9" s="123" t="s">
        <v>449</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865"/>
      <c r="B11" s="865"/>
      <c r="C11" s="865"/>
      <c r="D11" s="124"/>
    </row>
    <row r="12" spans="1:11" ht="18" customHeight="1">
      <c r="A12" s="866" t="s">
        <v>313</v>
      </c>
      <c r="B12" s="866"/>
      <c r="C12" s="866"/>
      <c r="D12" s="124"/>
    </row>
    <row r="13" spans="1:11" ht="18" customHeight="1">
      <c r="A13" s="867" t="s">
        <v>413</v>
      </c>
      <c r="B13" s="867"/>
      <c r="C13" s="867"/>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BDF0" sheet="1" objects="1" scenarios="1" formatRows="0" selectLockedCells="1"/>
  <customSheetViews>
    <customSheetView guid="{F712C297-D0C7-406C-AE18-EDC8E98720E5}" showPageBreaks="1" showGridLines="0" printArea="1" view="pageBreakPreview">
      <selection activeCell="C24" sqref="C24"/>
      <pageMargins left="0.75" right="0.75" top="0.55000000000000004" bottom="0.47" header="0.32" footer="0.25"/>
      <pageSetup orientation="portrait" r:id="rId1"/>
      <headerFooter alignWithMargins="0">
        <oddFooter>&amp;RPage &amp;P of &amp;N</oddFooter>
      </headerFooter>
    </customSheetView>
    <customSheetView guid="{3FB5CD47-E62A-4BF9-BBF4-17738E512109}" showPageBreaks="1" showGridLines="0" printArea="1" view="pageBreakPreview">
      <selection activeCell="C24" sqref="C24"/>
      <pageMargins left="0.75" right="0.75" top="0.55000000000000004" bottom="0.47" header="0.32" footer="0.25"/>
      <pageSetup orientation="portrait" r:id="rId2"/>
      <headerFooter alignWithMargins="0">
        <oddFooter>&amp;RPage &amp;P of &amp;N</oddFooter>
      </headerFooter>
    </customSheetView>
    <customSheetView guid="{6951DA65-6BED-4F30-8BF7-1D2116B06D13}" showPageBreaks="1" showGridLines="0" printArea="1" view="pageBreakPreview">
      <selection activeCell="D8" sqref="D8"/>
      <pageMargins left="0.75" right="0.75" top="0.55000000000000004" bottom="0.47" header="0.32" footer="0.25"/>
      <pageSetup orientation="portrait" r:id="rId3"/>
      <headerFooter alignWithMargins="0">
        <oddFooter>&amp;RPage &amp;P of &amp;N</oddFooter>
      </headerFooter>
    </customSheetView>
    <customSheetView guid="{A888822B-691A-4D42-82DC-FCEC122C668F}" showPageBreaks="1" showGridLines="0" printArea="1" view="pageBreakPreview">
      <selection activeCell="D8" sqref="D8"/>
      <pageMargins left="0.75" right="0.75" top="0.55000000000000004" bottom="0.47" header="0.32" footer="0.25"/>
      <pageSetup orientation="portrait" r:id="rId4"/>
      <headerFooter alignWithMargins="0">
        <oddFooter>&amp;RPage &amp;P of &amp;N</oddFooter>
      </headerFooter>
    </customSheetView>
    <customSheetView guid="{8701E81A-B4C1-4FD4-AAC5-AEF7D7941DD9}" showPageBreaks="1" showGridLines="0" printArea="1" view="pageBreakPreview" topLeftCell="B1">
      <selection activeCell="D8" sqref="D8"/>
      <pageMargins left="0.75" right="0.75" top="0.55000000000000004" bottom="0.47" header="0.32" footer="0.25"/>
      <pageSetup orientation="portrait" r:id="rId5"/>
      <headerFooter alignWithMargins="0">
        <oddFooter>&amp;RPage &amp;P of &amp;N</oddFooter>
      </headerFooter>
    </customSheetView>
    <customSheetView guid="{6B1BEB96-1D72-44D5-BFC5-7DC4BB2C815B}" showPageBreaks="1" showGridLines="0" printArea="1" view="pageBreakPreview" topLeftCell="B1">
      <selection activeCell="D8" sqref="D8"/>
      <pageMargins left="0.75" right="0.75" top="0.55000000000000004" bottom="0.47" header="0.32" footer="0.25"/>
      <pageSetup orientation="portrait" r:id="rId6"/>
      <headerFooter alignWithMargins="0">
        <oddFooter>&amp;RPage &amp;P of &amp;N</oddFooter>
      </headerFooter>
    </customSheetView>
    <customSheetView guid="{DE1D5455-7088-4AF4-972A-3965876E4A0A}" showGridLines="0">
      <selection activeCell="C9" sqref="C9"/>
      <pageMargins left="0.75" right="0.75" top="0.55000000000000004" bottom="0.47" header="0.32" footer="0.25"/>
      <pageSetup orientation="portrait" r:id="rId7"/>
      <headerFooter alignWithMargins="0">
        <oddFooter>&amp;RPage &amp;P of &amp;N</oddFooter>
      </headerFooter>
    </customSheetView>
    <customSheetView guid="{A24B73BC-961A-4DD2-B973-452826D79E69}" showGridLines="0" showRuler="0">
      <selection activeCell="C9" sqref="C9"/>
      <pageMargins left="0.75" right="0.75" top="0.55000000000000004" bottom="0.47" header="0.32" footer="0.25"/>
      <pageSetup orientation="portrait" r:id="rId8"/>
      <headerFooter alignWithMargins="0">
        <oddFooter>&amp;RPage &amp;P of &amp;N</oddFooter>
      </headerFooter>
    </customSheetView>
    <customSheetView guid="{557FB9A0-8659-4BE2-B5B9-B0FE356B0A8E}" showGridLines="0">
      <selection activeCell="C14" sqref="C14"/>
      <pageMargins left="0.75" right="0.75" top="0.55000000000000004" bottom="0.47" header="0.32" footer="0.25"/>
      <pageSetup orientation="portrait" r:id="rId9"/>
      <headerFooter alignWithMargins="0">
        <oddFooter>&amp;RPage &amp;P of &amp;N</oddFooter>
      </headerFooter>
    </customSheetView>
    <customSheetView guid="{91414195-7E1C-423D-9D68-9554DF88413F}" showPageBreaks="1" showGridLines="0" printArea="1">
      <selection activeCell="C14" sqref="C14"/>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2"/>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3"/>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4"/>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5"/>
      <headerFooter alignWithMargins="0">
        <oddFooter>&amp;RPage &amp;P of &amp;N</oddFooter>
      </headerFooter>
    </customSheetView>
    <customSheetView guid="{611D8B62-9C40-451B-ABB4-92F111B2BF43}" showGridLines="0">
      <selection activeCell="C10" sqref="C10"/>
      <pageMargins left="0.75" right="0.75" top="0.55000000000000004" bottom="0.47" header="0.32" footer="0.25"/>
      <pageSetup orientation="portrait" r:id="rId16"/>
      <headerFooter alignWithMargins="0">
        <oddFooter>&amp;RPage &amp;P of &amp;N</oddFooter>
      </headerFooter>
    </customSheetView>
    <customSheetView guid="{E63F0E68-691B-4430-9247-782FBC81B52E}" showGridLines="0" showRuler="0">
      <selection activeCell="C9" sqref="C9"/>
      <pageMargins left="0.75" right="0.75" top="0.55000000000000004" bottom="0.47" header="0.32" footer="0.25"/>
      <pageSetup orientation="portrait" r:id="rId17"/>
      <headerFooter alignWithMargins="0">
        <oddFooter>&amp;RPage &amp;P of &amp;N</oddFooter>
      </headerFooter>
    </customSheetView>
    <customSheetView guid="{59859B83-99A1-491E-8C85-0B276ACEF249}" showGridLines="0">
      <selection activeCell="C9" sqref="C9"/>
      <pageMargins left="0.75" right="0.75" top="0.55000000000000004" bottom="0.47" header="0.32" footer="0.25"/>
      <pageSetup orientation="portrait" r:id="rId18"/>
      <headerFooter alignWithMargins="0">
        <oddFooter>&amp;RPage &amp;P of &amp;N</oddFooter>
      </headerFooter>
    </customSheetView>
    <customSheetView guid="{BC8E5CFA-29C1-4EEA-8B22-0D273889D281}" showPageBreaks="1" showGridLines="0" printArea="1" view="pageBreakPreview" topLeftCell="B1">
      <selection activeCell="C3" sqref="C3"/>
      <pageMargins left="0.75" right="0.75" top="0.55000000000000004" bottom="0.47" header="0.32" footer="0.25"/>
      <pageSetup orientation="portrait" r:id="rId19"/>
      <headerFooter alignWithMargins="0">
        <oddFooter>&amp;RPage &amp;P of &amp;N</oddFooter>
      </headerFooter>
    </customSheetView>
    <customSheetView guid="{B4F8DC69-9C84-4A39-8C11-222955B1ABD2}" showPageBreaks="1" showGridLines="0" printArea="1" view="pageBreakPreview" topLeftCell="B1">
      <selection activeCell="D8" sqref="D8"/>
      <pageMargins left="0.75" right="0.75" top="0.55000000000000004" bottom="0.47" header="0.32" footer="0.25"/>
      <pageSetup orientation="portrait" r:id="rId20"/>
      <headerFooter alignWithMargins="0">
        <oddFooter>&amp;RPage &amp;P of &amp;N</oddFooter>
      </headerFooter>
    </customSheetView>
    <customSheetView guid="{E0640A5A-A0E1-4998-9429-0C4C592291E3}" showPageBreaks="1" showGridLines="0" printArea="1" view="pageBreakPreview" topLeftCell="B4">
      <selection activeCell="D8" sqref="D8"/>
      <pageMargins left="0.75" right="0.75" top="0.55000000000000004" bottom="0.47" header="0.32" footer="0.25"/>
      <pageSetup orientation="portrait" r:id="rId21"/>
      <headerFooter alignWithMargins="0">
        <oddFooter>&amp;RPage &amp;P of &amp;N</oddFooter>
      </headerFooter>
    </customSheetView>
    <customSheetView guid="{1598E24B-C167-4D9B-BECE-42110231E87D}" showPageBreaks="1" showGridLines="0" printArea="1" view="pageBreakPreview">
      <selection activeCell="D8" sqref="D8"/>
      <pageMargins left="0.75" right="0.75" top="0.55000000000000004" bottom="0.47" header="0.32" footer="0.25"/>
      <pageSetup orientation="portrait" r:id="rId22"/>
      <headerFooter alignWithMargins="0">
        <oddFooter>&amp;RPage &amp;P of &amp;N</oddFooter>
      </headerFooter>
    </customSheetView>
    <customSheetView guid="{A34DF771-5DDA-4501-9489-9615F1CAC2D5}" showPageBreaks="1" showGridLines="0" printArea="1" view="pageBreakPreview">
      <selection activeCell="D8" sqref="D8"/>
      <pageMargins left="0.75" right="0.75" top="0.55000000000000004" bottom="0.47" header="0.32" footer="0.25"/>
      <pageSetup orientation="portrait" r:id="rId23"/>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24"/>
  <headerFooter alignWithMargins="0">
    <oddFooter>&amp;RPage &amp;P of &amp;N</oddFooter>
  </headerFooter>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7"/>
  <sheetViews>
    <sheetView showGridLines="0" view="pageBreakPreview" zoomScaleNormal="100" zoomScaleSheetLayoutView="100" workbookViewId="0">
      <selection activeCell="C10" sqref="C10"/>
    </sheetView>
  </sheetViews>
  <sheetFormatPr defaultColWidth="8" defaultRowHeight="16.5"/>
  <cols>
    <col min="1" max="1" width="8" style="32" customWidth="1"/>
    <col min="2" max="2" width="28" style="34" customWidth="1"/>
    <col min="3" max="3" width="16.125" style="34" customWidth="1"/>
    <col min="4" max="5" width="5.625" style="34" customWidth="1"/>
    <col min="6" max="6" width="5.625" style="43" customWidth="1"/>
    <col min="7" max="7" width="34.125" style="43" customWidth="1"/>
    <col min="8" max="9" width="10.375" style="43" hidden="1" customWidth="1"/>
    <col min="10" max="11" width="10.375" style="43" customWidth="1"/>
    <col min="12" max="12" width="10.375" style="43" hidden="1" customWidth="1"/>
    <col min="13" max="25" width="10.375" style="43" customWidth="1"/>
    <col min="26" max="26" width="8" style="32" customWidth="1"/>
    <col min="27" max="27" width="15.75" style="32" hidden="1" customWidth="1"/>
    <col min="28" max="28" width="9.75" style="32" hidden="1" customWidth="1"/>
    <col min="29" max="16384" width="8" style="32"/>
  </cols>
  <sheetData>
    <row r="1" spans="1:29" s="37" customFormat="1" ht="54.75" customHeight="1">
      <c r="B1" s="876" t="str">
        <f>Cover!$B$2</f>
        <v>Substation Package SS-59 for extension of 220kV Itarsi S/s and 220kV Rewa S/s under consultancy services to MPPTCL.</v>
      </c>
      <c r="C1" s="876"/>
      <c r="D1" s="876"/>
      <c r="E1" s="876"/>
      <c r="F1" s="876"/>
      <c r="G1" s="876"/>
      <c r="H1" s="33"/>
      <c r="I1" s="33"/>
      <c r="J1" s="33"/>
      <c r="K1" s="33"/>
      <c r="L1" s="33"/>
      <c r="M1" s="33"/>
      <c r="N1" s="33"/>
      <c r="O1" s="33"/>
      <c r="P1" s="33"/>
      <c r="Q1" s="33"/>
      <c r="R1" s="33"/>
      <c r="S1" s="33"/>
      <c r="T1" s="33"/>
      <c r="U1" s="33"/>
      <c r="V1" s="33"/>
      <c r="W1" s="33"/>
      <c r="X1" s="33"/>
      <c r="Y1" s="33"/>
      <c r="AA1" s="725" t="s">
        <v>396</v>
      </c>
      <c r="AB1" s="726">
        <v>1</v>
      </c>
      <c r="AC1" s="56"/>
    </row>
    <row r="2" spans="1:29" ht="20.100000000000001" customHeight="1">
      <c r="B2" s="877" t="str">
        <f>Basic!B5</f>
        <v>Spec. No.: CC-CS/1003-WR2/SS-4037/3/G10</v>
      </c>
      <c r="C2" s="877"/>
      <c r="D2" s="877"/>
      <c r="E2" s="877"/>
      <c r="F2" s="877"/>
      <c r="G2" s="877"/>
      <c r="H2" s="34"/>
      <c r="I2" s="34"/>
      <c r="J2" s="34"/>
      <c r="K2" s="34"/>
      <c r="L2" s="34"/>
      <c r="M2" s="34"/>
      <c r="N2" s="34"/>
      <c r="O2" s="34"/>
      <c r="P2" s="34"/>
      <c r="Q2" s="34"/>
      <c r="R2" s="34"/>
      <c r="S2" s="34"/>
      <c r="T2" s="34"/>
      <c r="U2" s="34"/>
      <c r="V2" s="34"/>
      <c r="W2" s="34"/>
      <c r="X2" s="34"/>
      <c r="Y2" s="34"/>
      <c r="AA2" s="725" t="s">
        <v>843</v>
      </c>
      <c r="AB2" s="727" t="s">
        <v>450</v>
      </c>
      <c r="AC2" s="57"/>
    </row>
    <row r="3" spans="1:29" ht="11.25" customHeight="1">
      <c r="B3" s="35"/>
      <c r="C3" s="35"/>
      <c r="D3" s="35"/>
      <c r="E3" s="35"/>
      <c r="F3" s="34"/>
      <c r="G3" s="34"/>
      <c r="H3" s="34"/>
      <c r="I3" s="34"/>
      <c r="J3" s="34"/>
      <c r="K3" s="34"/>
      <c r="L3" s="34"/>
      <c r="M3" s="34"/>
      <c r="N3" s="34"/>
      <c r="O3" s="34"/>
      <c r="P3" s="34"/>
      <c r="Q3" s="34"/>
      <c r="R3" s="34"/>
      <c r="S3" s="34"/>
      <c r="T3" s="34"/>
      <c r="U3" s="34"/>
      <c r="V3" s="34"/>
      <c r="W3" s="34"/>
      <c r="X3" s="34"/>
      <c r="Y3" s="34"/>
      <c r="AC3" s="57"/>
    </row>
    <row r="4" spans="1:29" ht="20.100000000000001" customHeight="1">
      <c r="B4" s="878" t="s">
        <v>397</v>
      </c>
      <c r="C4" s="878"/>
      <c r="D4" s="878"/>
      <c r="E4" s="878"/>
      <c r="F4" s="878"/>
      <c r="G4" s="878"/>
      <c r="H4" s="34"/>
      <c r="I4" s="34"/>
      <c r="J4" s="34"/>
      <c r="K4" s="34"/>
      <c r="L4" s="34"/>
      <c r="M4" s="34"/>
      <c r="N4" s="34"/>
      <c r="O4" s="34"/>
      <c r="P4" s="34"/>
      <c r="Q4" s="34"/>
      <c r="R4" s="34"/>
      <c r="S4" s="34"/>
      <c r="T4" s="34"/>
      <c r="U4" s="34"/>
      <c r="V4" s="34"/>
      <c r="W4" s="34"/>
      <c r="X4" s="34"/>
      <c r="Y4" s="34"/>
      <c r="AA4" s="150"/>
      <c r="AB4" s="151"/>
      <c r="AC4" s="57"/>
    </row>
    <row r="5" spans="1:29" ht="12" customHeight="1">
      <c r="B5" s="36"/>
      <c r="C5" s="36"/>
      <c r="F5" s="34"/>
      <c r="G5" s="34"/>
      <c r="H5" s="34"/>
      <c r="I5" s="34"/>
      <c r="J5" s="34"/>
      <c r="K5" s="34"/>
      <c r="L5" s="34"/>
      <c r="M5" s="34"/>
      <c r="N5" s="34"/>
      <c r="O5" s="34"/>
      <c r="P5" s="34"/>
      <c r="Q5" s="34"/>
      <c r="R5" s="34"/>
      <c r="S5" s="34"/>
      <c r="T5" s="34"/>
      <c r="U5" s="34"/>
      <c r="V5" s="34"/>
      <c r="W5" s="34"/>
      <c r="X5" s="34"/>
      <c r="Y5" s="34"/>
      <c r="AA5" s="57"/>
      <c r="AB5" s="57"/>
      <c r="AC5" s="57"/>
    </row>
    <row r="6" spans="1:29" s="37" customFormat="1" ht="43.5" customHeight="1">
      <c r="B6" s="722" t="s">
        <v>985</v>
      </c>
      <c r="C6" s="39"/>
      <c r="D6" s="879"/>
      <c r="E6" s="879"/>
      <c r="F6" s="879"/>
      <c r="G6" s="879"/>
      <c r="H6" s="40"/>
      <c r="I6" s="317">
        <f>IF((D6="JV (Joint Venture)"), 2,1)</f>
        <v>1</v>
      </c>
      <c r="J6" s="40"/>
      <c r="K6" s="40"/>
      <c r="L6" s="40"/>
      <c r="M6" s="40"/>
      <c r="N6" s="40"/>
      <c r="O6" s="40"/>
      <c r="P6" s="40"/>
      <c r="Q6" s="40"/>
      <c r="R6" s="40"/>
      <c r="S6" s="40"/>
      <c r="U6" s="40"/>
      <c r="V6" s="40"/>
      <c r="W6" s="40"/>
      <c r="X6" s="40"/>
      <c r="Y6" s="40"/>
      <c r="AA6" s="728">
        <f>IF(D6= "Sole Bidder", 0, D7)</f>
        <v>0</v>
      </c>
      <c r="AB6" s="56"/>
      <c r="AC6" s="56"/>
    </row>
    <row r="7" spans="1:29" ht="50.1" customHeight="1">
      <c r="A7" s="41"/>
      <c r="B7" s="38" t="str">
        <f>IF(D6= "JV (Joint Venture)", "Total Nos. of  Partners in the JV [excluding the Lead Partner]", "")</f>
        <v/>
      </c>
      <c r="C7" s="42"/>
      <c r="D7" s="880"/>
      <c r="E7" s="881"/>
      <c r="F7" s="881"/>
      <c r="G7" s="882"/>
      <c r="AA7" s="57"/>
      <c r="AB7" s="57"/>
      <c r="AC7" s="57"/>
    </row>
    <row r="8" spans="1:29" ht="19.5" customHeight="1">
      <c r="B8" s="44"/>
      <c r="C8" s="44"/>
      <c r="D8" s="40"/>
      <c r="L8" s="43">
        <f>IF(AND(D6="JV (Joint Venture)",D7=1),1,0)</f>
        <v>0</v>
      </c>
    </row>
    <row r="9" spans="1:29" ht="20.100000000000001" customHeight="1">
      <c r="B9" s="45" t="str">
        <f>IF(D6= "Sole Bidder", "Name of Sole Bidder", "Name of Lead Partner")</f>
        <v>Name of Lead Partner</v>
      </c>
      <c r="C9" s="46"/>
      <c r="D9" s="869"/>
      <c r="E9" s="870"/>
      <c r="F9" s="870"/>
      <c r="G9" s="871"/>
    </row>
    <row r="10" spans="1:29" ht="30" customHeight="1">
      <c r="B10" s="47" t="str">
        <f>IF(D6= "Sole Bidder", "Address of Sole Bidder", "Address of Lead Partner")</f>
        <v>Address of Lead Partner</v>
      </c>
      <c r="C10" s="818"/>
      <c r="D10" s="869"/>
      <c r="E10" s="870"/>
      <c r="F10" s="870"/>
      <c r="G10" s="871"/>
    </row>
    <row r="11" spans="1:29" ht="20.100000000000001" customHeight="1">
      <c r="B11" s="48"/>
      <c r="C11" s="815"/>
      <c r="D11" s="869"/>
      <c r="E11" s="870"/>
      <c r="F11" s="870"/>
      <c r="G11" s="871"/>
    </row>
    <row r="12" spans="1:29" ht="20.100000000000001" customHeight="1">
      <c r="B12" s="49"/>
      <c r="C12" s="50"/>
      <c r="D12" s="897"/>
      <c r="E12" s="898"/>
      <c r="F12" s="898"/>
      <c r="G12" s="899"/>
    </row>
    <row r="13" spans="1:29" ht="20.100000000000001" customHeight="1">
      <c r="D13" s="874"/>
      <c r="E13" s="875"/>
      <c r="F13" s="875"/>
      <c r="G13" s="896"/>
    </row>
    <row r="14" spans="1:29" ht="20.100000000000001" customHeight="1">
      <c r="B14" s="45" t="str">
        <f>IF(D7=1, "Name of other Partner","Name of other Partner - 1")</f>
        <v>Name of other Partner - 1</v>
      </c>
      <c r="C14" s="798"/>
      <c r="D14" s="883"/>
      <c r="E14" s="884"/>
      <c r="F14" s="884"/>
      <c r="G14" s="884"/>
    </row>
    <row r="15" spans="1:29" ht="20.100000000000001" customHeight="1">
      <c r="B15" s="47" t="str">
        <f>IF(D7=1, "Address of other Partner","Address of other Partner - 1")</f>
        <v>Address of other Partner - 1</v>
      </c>
      <c r="C15" s="799"/>
      <c r="D15" s="883"/>
      <c r="E15" s="884"/>
      <c r="F15" s="884"/>
      <c r="G15" s="884"/>
    </row>
    <row r="16" spans="1:29" ht="20.100000000000001" customHeight="1">
      <c r="B16" s="48"/>
      <c r="C16" s="800"/>
      <c r="D16" s="883"/>
      <c r="E16" s="884"/>
      <c r="F16" s="884"/>
      <c r="G16" s="884"/>
    </row>
    <row r="17" spans="2:9" ht="20.100000000000001" customHeight="1">
      <c r="B17" s="49"/>
      <c r="C17" s="801"/>
      <c r="D17" s="883"/>
      <c r="E17" s="884"/>
      <c r="F17" s="884"/>
      <c r="G17" s="884"/>
    </row>
    <row r="18" spans="2:9" ht="20.100000000000001" customHeight="1">
      <c r="D18" s="874"/>
      <c r="E18" s="875"/>
      <c r="F18" s="875"/>
      <c r="G18" s="896"/>
    </row>
    <row r="19" spans="2:9" ht="20.100000000000001" customHeight="1">
      <c r="B19" s="45" t="s">
        <v>451</v>
      </c>
      <c r="C19" s="798"/>
      <c r="D19" s="883"/>
      <c r="E19" s="884"/>
      <c r="F19" s="884"/>
      <c r="G19" s="884"/>
    </row>
    <row r="20" spans="2:9" ht="20.100000000000001" customHeight="1">
      <c r="B20" s="47" t="s">
        <v>452</v>
      </c>
      <c r="C20" s="799"/>
      <c r="D20" s="883"/>
      <c r="E20" s="884"/>
      <c r="F20" s="884"/>
      <c r="G20" s="884"/>
    </row>
    <row r="21" spans="2:9" ht="20.100000000000001" customHeight="1">
      <c r="B21" s="48"/>
      <c r="C21" s="800"/>
      <c r="D21" s="883"/>
      <c r="E21" s="884"/>
      <c r="F21" s="884"/>
      <c r="G21" s="884"/>
    </row>
    <row r="22" spans="2:9" ht="20.100000000000001" customHeight="1">
      <c r="B22" s="49"/>
      <c r="C22" s="801"/>
      <c r="D22" s="883"/>
      <c r="E22" s="884"/>
      <c r="F22" s="884"/>
      <c r="G22" s="884"/>
    </row>
    <row r="23" spans="2:9" ht="20.100000000000001" customHeight="1">
      <c r="B23" s="51"/>
      <c r="D23" s="874"/>
      <c r="E23" s="875"/>
      <c r="F23" s="875"/>
      <c r="G23" s="896"/>
    </row>
    <row r="24" spans="2:9" ht="26.25" customHeight="1">
      <c r="B24" s="894" t="s">
        <v>904</v>
      </c>
      <c r="C24" s="895"/>
      <c r="D24" s="887"/>
      <c r="E24" s="887"/>
      <c r="F24" s="887"/>
      <c r="G24" s="887"/>
      <c r="I24" s="43">
        <f>IF(D24="Yes",1,2)</f>
        <v>2</v>
      </c>
    </row>
    <row r="25" spans="2:9" ht="8.25" customHeight="1">
      <c r="B25" s="891"/>
      <c r="C25" s="892"/>
      <c r="D25" s="892"/>
      <c r="E25" s="892"/>
      <c r="F25" s="892"/>
      <c r="G25" s="893"/>
    </row>
    <row r="26" spans="2:9" ht="25.5" customHeight="1">
      <c r="B26" s="885" t="s">
        <v>905</v>
      </c>
      <c r="C26" s="886"/>
      <c r="D26" s="888"/>
      <c r="E26" s="889"/>
      <c r="F26" s="889"/>
      <c r="G26" s="890"/>
    </row>
    <row r="27" spans="2:9" ht="20.100000000000001" customHeight="1">
      <c r="B27" s="51"/>
      <c r="C27" s="51"/>
    </row>
    <row r="28" spans="2:9" ht="21" customHeight="1">
      <c r="B28" s="52" t="s">
        <v>398</v>
      </c>
      <c r="C28" s="53"/>
      <c r="D28" s="869"/>
      <c r="E28" s="870"/>
      <c r="F28" s="870"/>
      <c r="G28" s="871"/>
    </row>
    <row r="29" spans="2:9" ht="21" customHeight="1">
      <c r="B29" s="52" t="s">
        <v>399</v>
      </c>
      <c r="C29" s="53"/>
      <c r="D29" s="869"/>
      <c r="E29" s="870"/>
      <c r="F29" s="870"/>
      <c r="G29" s="871"/>
    </row>
    <row r="30" spans="2:9" ht="21" customHeight="1">
      <c r="B30" s="874"/>
      <c r="C30" s="875"/>
      <c r="D30" s="875"/>
      <c r="E30" s="875"/>
      <c r="F30" s="875"/>
      <c r="G30" s="875"/>
    </row>
    <row r="31" spans="2:9" ht="21" customHeight="1">
      <c r="B31" s="743" t="s">
        <v>213</v>
      </c>
      <c r="C31" s="53"/>
      <c r="D31" s="869"/>
      <c r="E31" s="870"/>
      <c r="F31" s="870"/>
      <c r="G31" s="871"/>
    </row>
    <row r="32" spans="2:9" ht="21" customHeight="1">
      <c r="B32" s="743" t="s">
        <v>901</v>
      </c>
      <c r="C32" s="53"/>
      <c r="D32" s="869"/>
      <c r="E32" s="870"/>
      <c r="F32" s="870"/>
      <c r="G32" s="871"/>
    </row>
    <row r="33" spans="2:25" ht="21" customHeight="1">
      <c r="B33" s="743" t="s">
        <v>902</v>
      </c>
      <c r="C33" s="53"/>
      <c r="D33" s="869"/>
      <c r="E33" s="870"/>
      <c r="F33" s="870"/>
      <c r="G33" s="871"/>
    </row>
    <row r="34" spans="2:25" ht="21" customHeight="1">
      <c r="B34" s="54"/>
      <c r="C34" s="54"/>
      <c r="D34" s="55"/>
    </row>
    <row r="35" spans="2:25" s="37" customFormat="1" ht="21" customHeight="1">
      <c r="B35" s="52" t="s">
        <v>400</v>
      </c>
      <c r="C35" s="53"/>
      <c r="D35" s="146"/>
      <c r="E35" s="147"/>
      <c r="F35" s="146"/>
      <c r="G35" s="148" t="str">
        <f>IF(D35&gt;H35, "Invalid Date !", "")</f>
        <v/>
      </c>
      <c r="H35" s="149">
        <f>IF(E35="Feb",29,IF(OR(E35="Apr", E35="Jun", E35="Sep", E35="Nov"),30,31))</f>
        <v>31</v>
      </c>
      <c r="I35" s="34"/>
      <c r="J35" s="34"/>
      <c r="K35" s="55"/>
      <c r="L35" s="34"/>
      <c r="M35" s="34"/>
      <c r="N35" s="34"/>
      <c r="O35" s="34"/>
      <c r="P35" s="34"/>
      <c r="Q35" s="34"/>
      <c r="R35" s="34"/>
      <c r="S35" s="34"/>
      <c r="T35" s="34"/>
      <c r="U35" s="34"/>
      <c r="V35" s="34"/>
      <c r="W35" s="34"/>
      <c r="X35" s="34"/>
      <c r="Y35" s="34"/>
    </row>
    <row r="36" spans="2:25" ht="21" customHeight="1">
      <c r="B36" s="52" t="s">
        <v>401</v>
      </c>
      <c r="C36" s="53"/>
      <c r="D36" s="869"/>
      <c r="E36" s="872"/>
      <c r="F36" s="872"/>
      <c r="G36" s="873"/>
    </row>
    <row r="37" spans="2:25">
      <c r="E37" s="43"/>
    </row>
  </sheetData>
  <sheetProtection password="BDF0" sheet="1" objects="1" scenarios="1" formatRows="0" selectLockedCells="1"/>
  <customSheetViews>
    <customSheetView guid="{F712C297-D0C7-406C-AE18-EDC8E98720E5}" showPageBreaks="1" showGridLines="0" printArea="1" hiddenColumns="1" view="pageBreakPreview">
      <selection activeCell="C10" sqref="C10"/>
      <pageMargins left="0.47" right="0.3" top="0.69" bottom="0.7" header="0.4" footer="0.37"/>
      <pageSetup scale="96" orientation="portrait" r:id="rId1"/>
      <headerFooter alignWithMargins="0"/>
    </customSheetView>
    <customSheetView guid="{3FB5CD47-E62A-4BF9-BBF4-17738E512109}" showPageBreaks="1" showGridLines="0" printArea="1" hiddenColumns="1" view="pageBreakPreview">
      <selection activeCell="C10" sqref="C10"/>
      <pageMargins left="0.47" right="0.3" top="0.69" bottom="0.7" header="0.4" footer="0.37"/>
      <pageSetup scale="96" orientation="portrait" r:id="rId2"/>
      <headerFooter alignWithMargins="0"/>
    </customSheetView>
    <customSheetView guid="{6951DA65-6BED-4F30-8BF7-1D2116B06D13}" showPageBreaks="1" showGridLines="0" printArea="1" hiddenColumns="1" view="pageBreakPreview" topLeftCell="A6">
      <selection activeCell="D6" sqref="D6:G6"/>
      <pageMargins left="0.47" right="0.3" top="0.69" bottom="0.7" header="0.4" footer="0.37"/>
      <pageSetup scale="110" orientation="portrait" r:id="rId3"/>
      <headerFooter alignWithMargins="0"/>
    </customSheetView>
    <customSheetView guid="{A888822B-691A-4D42-82DC-FCEC122C668F}" showPageBreaks="1" showGridLines="0" printArea="1" hiddenColumns="1" view="pageBreakPreview">
      <selection activeCell="D6" sqref="D6:G6"/>
      <pageMargins left="0.47" right="0.3" top="0.69" bottom="0.7" header="0.4" footer="0.37"/>
      <pageSetup scale="110" orientation="portrait" r:id="rId4"/>
      <headerFooter alignWithMargins="0"/>
    </customSheetView>
    <customSheetView guid="{8701E81A-B4C1-4FD4-AAC5-AEF7D7941DD9}" showPageBreaks="1" showGridLines="0" printArea="1" hiddenColumns="1" view="pageBreakPreview">
      <selection activeCell="D6" sqref="D6:G6"/>
      <pageMargins left="0.47" right="0.3" top="0.69" bottom="0.7" header="0.4" footer="0.37"/>
      <pageSetup scale="110" orientation="portrait" r:id="rId5"/>
      <headerFooter alignWithMargins="0"/>
    </customSheetView>
    <customSheetView guid="{6B1BEB96-1D72-44D5-BFC5-7DC4BB2C815B}" showPageBreaks="1" showGridLines="0" printArea="1" hiddenColumns="1" view="pageBreakPreview" topLeftCell="A13">
      <selection activeCell="D28" sqref="D28"/>
      <pageMargins left="0.47" right="0.3" top="0.69" bottom="0.7" header="0.4" footer="0.37"/>
      <pageSetup scale="110" orientation="portrait" r:id="rId6"/>
      <headerFooter alignWithMargins="0"/>
    </customSheetView>
    <customSheetView guid="{DE1D5455-7088-4AF4-972A-3965876E4A0A}" scale="9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A24B73BC-961A-4DD2-B973-452826D79E69}" scale="90" showPageBreaks="1" showGridLines="0" printArea="1" hiddenColumns="1" view="pageBreakPreview" showRuler="0">
      <selection activeCell="D16" sqref="D16:G16"/>
      <pageMargins left="0.75" right="0.75" top="0.69" bottom="0.7" header="0.4" footer="0.37"/>
      <pageSetup orientation="portrait" r:id="rId8"/>
      <headerFooter alignWithMargins="0"/>
    </customSheetView>
    <customSheetView guid="{557FB9A0-8659-4BE2-B5B9-B0FE356B0A8E}" scale="90" showPageBreaks="1" showGridLines="0" printArea="1" hiddenColumns="1" view="pageBreakPreview">
      <selection activeCell="D27" sqref="D27"/>
      <pageMargins left="0.75" right="0.75" top="0.69" bottom="0.7" header="0.4" footer="0.37"/>
      <pageSetup orientation="portrait" r:id="rId9"/>
      <headerFooter alignWithMargins="0"/>
    </customSheetView>
    <customSheetView guid="{91414195-7E1C-423D-9D68-9554DF88413F}" scale="90" showPageBreaks="1" showGridLines="0" printArea="1" hiddenColumns="1" view="pageBreakPreview">
      <selection activeCell="D6" sqref="D6:G6"/>
      <pageMargins left="0.75" right="0.75" top="0.69" bottom="0.7" header="0.4" footer="0.37"/>
      <pageSetup orientation="portrait" r:id="rId10"/>
      <headerFooter alignWithMargins="0"/>
    </customSheetView>
    <customSheetView guid="{27A45B7A-04F2-4516-B80B-5ED0825D4ED3}" showGridLines="0" hiddenColumns="1">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5"/>
      <headerFooter alignWithMargins="0"/>
    </customSheetView>
    <customSheetView guid="{3AF5D368-0F40-4903-B06B-A4E8DE0BBD2F}" showGridLines="0" hiddenColumns="1">
      <selection activeCell="D7" sqref="D7:G7"/>
      <pageMargins left="0.75" right="0.75" top="0.69" bottom="0.7" header="0.4" footer="0.37"/>
      <pageSetup orientation="portrait" r:id="rId16"/>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7"/>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8"/>
      <headerFooter alignWithMargins="0"/>
    </customSheetView>
    <customSheetView guid="{611D8B62-9C40-451B-ABB4-92F111B2BF43}" scale="90" showPageBreaks="1" showGridLines="0" printArea="1" hiddenColumns="1" view="pageBreakPreview" topLeftCell="A13">
      <selection activeCell="D6" sqref="D6:G6"/>
      <pageMargins left="0.75" right="0.75" top="0.69" bottom="0.7" header="0.4" footer="0.37"/>
      <pageSetup orientation="portrait" r:id="rId19"/>
      <headerFooter alignWithMargins="0"/>
    </customSheetView>
    <customSheetView guid="{E63F0E68-691B-4430-9247-782FBC81B52E}" scale="90" showPageBreaks="1" showGridLines="0" printArea="1" hiddenColumns="1" view="pageBreakPreview" showRuler="0">
      <selection activeCell="D16" sqref="D16:G16"/>
      <pageMargins left="0.75" right="0.75" top="0.69" bottom="0.7" header="0.4" footer="0.37"/>
      <pageSetup orientation="portrait" r:id="rId20"/>
      <headerFooter alignWithMargins="0"/>
    </customSheetView>
    <customSheetView guid="{59859B83-99A1-491E-8C85-0B276ACEF249}" scale="90" showPageBreaks="1" showGridLines="0" printArea="1" hiddenColumns="1" view="pageBreakPreview" topLeftCell="A13">
      <selection activeCell="D6" sqref="D6:G6"/>
      <pageMargins left="0.75" right="0.75" top="0.69" bottom="0.7" header="0.4" footer="0.37"/>
      <pageSetup orientation="portrait" r:id="rId21"/>
      <headerFooter alignWithMargins="0"/>
    </customSheetView>
    <customSheetView guid="{BC8E5CFA-29C1-4EEA-8B22-0D273889D281}" showPageBreaks="1" showGridLines="0" printArea="1" hiddenColumns="1" view="pageBreakPreview">
      <selection activeCell="D7" sqref="D7:G7"/>
      <pageMargins left="0.47" right="0.3" top="0.69" bottom="0.7" header="0.4" footer="0.37"/>
      <pageSetup scale="110" orientation="portrait" r:id="rId22"/>
      <headerFooter alignWithMargins="0"/>
    </customSheetView>
    <customSheetView guid="{B4F8DC69-9C84-4A39-8C11-222955B1ABD2}" showPageBreaks="1" showGridLines="0" printArea="1" hiddenColumns="1" view="pageBreakPreview" topLeftCell="A4">
      <selection activeCell="D6" sqref="D6:G6"/>
      <pageMargins left="0.47" right="0.3" top="0.69" bottom="0.7" header="0.4" footer="0.37"/>
      <pageSetup scale="110" orientation="portrait" r:id="rId23"/>
      <headerFooter alignWithMargins="0"/>
    </customSheetView>
    <customSheetView guid="{E0640A5A-A0E1-4998-9429-0C4C592291E3}" showPageBreaks="1" showGridLines="0" printArea="1" hiddenColumns="1" view="pageBreakPreview">
      <selection activeCell="D7" sqref="D7:G7"/>
      <pageMargins left="0.47" right="0.3" top="0.69" bottom="0.7" header="0.4" footer="0.37"/>
      <pageSetup scale="110" orientation="portrait" r:id="rId24"/>
      <headerFooter alignWithMargins="0"/>
    </customSheetView>
    <customSheetView guid="{1598E24B-C167-4D9B-BECE-42110231E87D}" showPageBreaks="1" showGridLines="0" printArea="1" hiddenColumns="1" view="pageBreakPreview" topLeftCell="A16">
      <selection activeCell="G28" sqref="G28"/>
      <pageMargins left="0.47" right="0.3" top="0.69" bottom="0.7" header="0.4" footer="0.37"/>
      <pageSetup scale="110" orientation="portrait" r:id="rId25"/>
      <headerFooter alignWithMargins="0"/>
    </customSheetView>
    <customSheetView guid="{A34DF771-5DDA-4501-9489-9615F1CAC2D5}" showPageBreaks="1" showGridLines="0" printArea="1" hiddenColumns="1" view="pageBreakPreview" topLeftCell="A7">
      <selection activeCell="D6" sqref="D6:G6"/>
      <pageMargins left="0.47" right="0.3" top="0.69" bottom="0.7" header="0.4" footer="0.37"/>
      <pageSetup scale="110" orientation="portrait" r:id="rId26"/>
      <headerFooter alignWithMargins="0"/>
    </customSheetView>
  </customSheetViews>
  <mergeCells count="32">
    <mergeCell ref="D13:G13"/>
    <mergeCell ref="D18:G18"/>
    <mergeCell ref="D23:G23"/>
    <mergeCell ref="D19:G19"/>
    <mergeCell ref="D10:G10"/>
    <mergeCell ref="D11:G11"/>
    <mergeCell ref="D12:G12"/>
    <mergeCell ref="D17:G17"/>
    <mergeCell ref="D15:G15"/>
    <mergeCell ref="D16:G16"/>
    <mergeCell ref="D28:G28"/>
    <mergeCell ref="D29:G29"/>
    <mergeCell ref="B25:G25"/>
    <mergeCell ref="D20:G20"/>
    <mergeCell ref="B24:C24"/>
    <mergeCell ref="D21:G21"/>
    <mergeCell ref="D9:G9"/>
    <mergeCell ref="D36:G36"/>
    <mergeCell ref="B30:G30"/>
    <mergeCell ref="B1:G1"/>
    <mergeCell ref="B2:G2"/>
    <mergeCell ref="B4:G4"/>
    <mergeCell ref="D6:G6"/>
    <mergeCell ref="D7:G7"/>
    <mergeCell ref="D22:G22"/>
    <mergeCell ref="D14:G14"/>
    <mergeCell ref="B26:C26"/>
    <mergeCell ref="D24:G24"/>
    <mergeCell ref="D26:G26"/>
    <mergeCell ref="D31:G31"/>
    <mergeCell ref="D33:G33"/>
    <mergeCell ref="D32:G32"/>
  </mergeCells>
  <phoneticPr fontId="30" type="noConversion"/>
  <conditionalFormatting sqref="B19:C22">
    <cfRule type="expression" dxfId="72" priority="8">
      <formula>$AA$6&lt;2</formula>
    </cfRule>
  </conditionalFormatting>
  <conditionalFormatting sqref="B14:C17">
    <cfRule type="expression" dxfId="71" priority="9">
      <formula>$AA$6&lt;1</formula>
    </cfRule>
  </conditionalFormatting>
  <conditionalFormatting sqref="D8">
    <cfRule type="expression" dxfId="70" priority="10">
      <formula>$AA$6=0</formula>
    </cfRule>
  </conditionalFormatting>
  <conditionalFormatting sqref="B7:G7">
    <cfRule type="expression" dxfId="69" priority="11">
      <formula>$D$6="Sole Bidder"</formula>
    </cfRule>
  </conditionalFormatting>
  <conditionalFormatting sqref="D14:G17 D18 D19:G22">
    <cfRule type="expression" dxfId="68" priority="7" stopIfTrue="1">
      <formula>$D$6="Sole Bidder"</formula>
    </cfRule>
  </conditionalFormatting>
  <conditionalFormatting sqref="D19:G22">
    <cfRule type="expression" dxfId="67" priority="6">
      <formula>$L$8=1</formula>
    </cfRule>
  </conditionalFormatting>
  <conditionalFormatting sqref="B26:G26">
    <cfRule type="expression" dxfId="66" priority="2" stopIfTrue="1">
      <formula>IF($D$24="YES",0,1)</formula>
    </cfRule>
  </conditionalFormatting>
  <dataValidations count="7">
    <dataValidation type="list" allowBlank="1" showInputMessage="1" showErrorMessage="1" sqref="D35">
      <formula1>"1,2,3,4,5,6,7,8,9,10,11,12,13,14,15,16,17,18,19,20,21,22,23,24,25,26,27,28,29,30,31"</formula1>
    </dataValidation>
    <dataValidation type="list" allowBlank="1" showInputMessage="1" showErrorMessage="1" sqref="E35">
      <formula1>"Jan,Feb,Mar,Apr,May,Jun,Jul,Aug,Sep,Oct,Nov,Dec"</formula1>
    </dataValidation>
    <dataValidation type="list" allowBlank="1" showInputMessage="1" showErrorMessage="1" sqref="F35">
      <formula1>"2019,2020"</formula1>
    </dataValidation>
    <dataValidation type="list" allowBlank="1" showInputMessage="1" showErrorMessage="1" sqref="D7:G7">
      <formula1>$AB$1:$AB$2</formula1>
    </dataValidation>
    <dataValidation type="list" allowBlank="1" showInputMessage="1" showErrorMessage="1" sqref="D6:G6">
      <formula1>$AA$1:$AA$2</formula1>
    </dataValidation>
    <dataValidation type="list" allowBlank="1" showInputMessage="1" showErrorMessage="1" sqref="D24:G24">
      <formula1>"YES, NO"</formula1>
    </dataValidation>
    <dataValidation type="list" allowBlank="1" showInputMessage="1" showErrorMessage="1" sqref="C10">
      <formula1>"Principal place of business,Registered Office,Branch Office"</formula1>
    </dataValidation>
  </dataValidations>
  <pageMargins left="0.47" right="0.3" top="0.69" bottom="0.7" header="0.4" footer="0.37"/>
  <pageSetup scale="96" orientation="portrait" r:id="rId27"/>
  <headerFooter alignWithMargins="0"/>
  <drawing r:id="rId2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12"/>
  </sheetPr>
  <dimension ref="A1:AP117"/>
  <sheetViews>
    <sheetView view="pageBreakPreview" zoomScaleNormal="100" zoomScaleSheetLayoutView="100" workbookViewId="0">
      <selection activeCell="N6" sqref="N6"/>
    </sheetView>
  </sheetViews>
  <sheetFormatPr defaultRowHeight="16.5"/>
  <cols>
    <col min="1" max="1" width="7.125" style="139" customWidth="1"/>
    <col min="2" max="2" width="18.375" style="139" customWidth="1"/>
    <col min="3" max="3" width="9.5" style="139" customWidth="1"/>
    <col min="4" max="4" width="7.625" style="139" customWidth="1"/>
    <col min="5" max="5" width="9.625" style="139" customWidth="1"/>
    <col min="6" max="6" width="12.875" style="138" customWidth="1"/>
    <col min="7" max="7" width="12.625" style="138" customWidth="1"/>
    <col min="8" max="8" width="11.625" style="138" customWidth="1"/>
    <col min="9" max="9" width="19.75" style="182" customWidth="1"/>
    <col min="10" max="10" width="15" style="105" hidden="1" customWidth="1"/>
    <col min="11" max="11" width="8.375" style="61" hidden="1" customWidth="1"/>
    <col min="12" max="12" width="12.25" style="61" hidden="1" customWidth="1"/>
    <col min="13" max="13" width="9.5" style="61" customWidth="1"/>
    <col min="14" max="14" width="9" style="61"/>
    <col min="15" max="15" width="14.25" style="25" customWidth="1"/>
    <col min="16" max="16" width="24.125" style="129" customWidth="1"/>
    <col min="17" max="17" width="11.125" style="152" customWidth="1"/>
    <col min="18" max="18" width="12.75" style="152" customWidth="1"/>
    <col min="19" max="19" width="11.375" style="153" customWidth="1"/>
    <col min="20" max="20" width="10.375" style="129" customWidth="1"/>
    <col min="21" max="21" width="17.75" style="129" hidden="1" customWidth="1"/>
    <col min="22" max="22" width="10.5" style="129" hidden="1" customWidth="1"/>
    <col min="23" max="23" width="12.375" style="129" hidden="1" customWidth="1"/>
    <col min="24" max="25" width="0" style="130" hidden="1" customWidth="1"/>
    <col min="26" max="26" width="10.875" style="129" hidden="1" customWidth="1"/>
    <col min="27" max="27" width="18.75" style="129" hidden="1" customWidth="1"/>
    <col min="28" max="28" width="9" style="129"/>
    <col min="29" max="37" width="9" style="29"/>
    <col min="38" max="42" width="9" style="61"/>
    <col min="43" max="16384" width="9" style="136"/>
  </cols>
  <sheetData>
    <row r="1" spans="1:28" ht="26.25" customHeight="1">
      <c r="A1" s="418" t="str">
        <f>Basic!B5</f>
        <v>Spec. No.: CC-CS/1003-WR2/SS-4037/3/G10</v>
      </c>
      <c r="B1" s="419"/>
      <c r="C1" s="419"/>
      <c r="D1" s="418"/>
      <c r="E1" s="418"/>
      <c r="F1" s="420"/>
      <c r="G1" s="420"/>
      <c r="H1" s="421" t="s">
        <v>486</v>
      </c>
      <c r="U1" s="179" t="s">
        <v>393</v>
      </c>
      <c r="V1" s="178" t="e">
        <f>SUMIF(#REF!, "Direct",#REF!)</f>
        <v>#REF!</v>
      </c>
      <c r="AA1" s="178">
        <f>'Names of Bidder'!D6</f>
        <v>0</v>
      </c>
      <c r="AB1" s="154" t="s">
        <v>394</v>
      </c>
    </row>
    <row r="2" spans="1:28" ht="14.1" customHeight="1">
      <c r="A2" s="137"/>
      <c r="B2" s="137"/>
      <c r="C2" s="137"/>
      <c r="D2" s="137"/>
      <c r="E2" s="137"/>
      <c r="R2" s="135"/>
      <c r="U2" s="179" t="s">
        <v>395</v>
      </c>
      <c r="V2" s="180" t="e">
        <f>#REF!-V1</f>
        <v>#REF!</v>
      </c>
      <c r="W2" s="156"/>
      <c r="AA2" s="178">
        <f>'Names of Bidder'!AA6</f>
        <v>0</v>
      </c>
    </row>
    <row r="3" spans="1:28" ht="53.25" customHeight="1">
      <c r="A3" s="903" t="str">
        <f>Cover!$B$2</f>
        <v>Substation Package SS-59 for extension of 220kV Itarsi S/s and 220kV Rewa S/s under consultancy services to MPPTCL.</v>
      </c>
      <c r="B3" s="903"/>
      <c r="C3" s="903"/>
      <c r="D3" s="903"/>
      <c r="E3" s="903"/>
      <c r="F3" s="903"/>
      <c r="G3" s="903"/>
      <c r="H3" s="903"/>
      <c r="P3" s="131"/>
      <c r="Q3" s="132"/>
      <c r="R3" s="132"/>
      <c r="S3" s="132"/>
      <c r="U3" s="131"/>
      <c r="V3" s="130"/>
      <c r="X3" s="902"/>
      <c r="Y3" s="902"/>
    </row>
    <row r="4" spans="1:28" ht="14.1" customHeight="1">
      <c r="P4" s="131"/>
      <c r="Q4" s="133"/>
      <c r="R4" s="132"/>
      <c r="S4" s="132"/>
      <c r="U4" s="157"/>
    </row>
    <row r="5" spans="1:28" ht="18" customHeight="1">
      <c r="A5" s="21" t="str">
        <f>"Bidder’s Name and Address (" &amp; MID('Names of Bidder'!B9,9, 20) &amp; ") :"</f>
        <v>Bidder’s Name and Address (Lead Partner) :</v>
      </c>
      <c r="B5" s="22"/>
      <c r="C5" s="22"/>
      <c r="D5" s="21"/>
      <c r="E5" s="21"/>
      <c r="F5" s="27" t="s">
        <v>431</v>
      </c>
      <c r="G5" s="2"/>
      <c r="H5" s="22"/>
      <c r="P5" s="131"/>
      <c r="Q5" s="133"/>
      <c r="R5" s="132"/>
      <c r="S5" s="132"/>
      <c r="U5" s="157"/>
      <c r="V5" s="155"/>
    </row>
    <row r="6" spans="1:28" ht="19.5" customHeight="1">
      <c r="A6" s="904" t="str">
        <f>IF('Names of Bidder'!D9="", "", IF('Names of Bidder'!D6= "JV (Joint Venture)", "JV of " &amp; AA7, 'Names of Bidder'!D9))</f>
        <v/>
      </c>
      <c r="B6" s="904"/>
      <c r="C6" s="904"/>
      <c r="D6" s="904"/>
      <c r="E6" s="904"/>
      <c r="F6" s="26" t="s">
        <v>433</v>
      </c>
      <c r="G6" s="2"/>
      <c r="H6" s="23"/>
      <c r="P6" s="171"/>
      <c r="Q6" s="158"/>
      <c r="R6" s="158"/>
      <c r="S6" s="158"/>
      <c r="X6" s="902"/>
      <c r="Y6" s="902"/>
    </row>
    <row r="7" spans="1:28" ht="18" customHeight="1">
      <c r="A7" s="28" t="s">
        <v>432</v>
      </c>
      <c r="B7" s="900" t="str">
        <f>IF('Names of Bidder'!D9=0, "", 'Names of Bidder'!D9)</f>
        <v/>
      </c>
      <c r="C7" s="900"/>
      <c r="D7" s="900"/>
      <c r="E7" s="900"/>
      <c r="F7" s="26" t="s">
        <v>435</v>
      </c>
      <c r="G7" s="2"/>
      <c r="H7" s="23"/>
      <c r="P7" s="131"/>
      <c r="Q7" s="172"/>
      <c r="R7" s="159"/>
      <c r="S7" s="159"/>
      <c r="AA7" s="178" t="str">
        <f>IF('Names of Bidder'!D7=1,'Names of Bidder'!D9&amp;" &amp; "&amp;'Names of Bidder'!D14,IF('Names of Bidder'!D7="2 or More",'Names of Bidder'!D9&amp;" , "&amp;'Names of Bidder'!D14&amp;" &amp; "&amp;'Names of Bidder'!D19,""))</f>
        <v/>
      </c>
    </row>
    <row r="8" spans="1:28" ht="18" customHeight="1">
      <c r="A8" s="28" t="s">
        <v>434</v>
      </c>
      <c r="B8" s="900" t="str">
        <f>IF('Names of Bidder'!D10=0, "", 'Names of Bidder'!D10)</f>
        <v/>
      </c>
      <c r="C8" s="900"/>
      <c r="D8" s="900"/>
      <c r="E8" s="900"/>
      <c r="F8" s="26" t="s">
        <v>436</v>
      </c>
      <c r="G8" s="2"/>
      <c r="H8" s="23"/>
      <c r="P8" s="131"/>
      <c r="Q8" s="172"/>
      <c r="R8" s="159"/>
      <c r="S8" s="159"/>
    </row>
    <row r="9" spans="1:28" ht="18" customHeight="1">
      <c r="A9" s="140"/>
      <c r="B9" s="901" t="str">
        <f>IF('Names of Bidder'!D11=0, "", 'Names of Bidder'!D11)</f>
        <v/>
      </c>
      <c r="C9" s="901"/>
      <c r="D9" s="901"/>
      <c r="E9" s="901"/>
      <c r="F9" s="141" t="s">
        <v>408</v>
      </c>
      <c r="H9" s="142"/>
      <c r="P9" s="173"/>
      <c r="Q9" s="174"/>
      <c r="R9" s="132"/>
      <c r="S9" s="160"/>
    </row>
    <row r="10" spans="1:28" ht="18" customHeight="1">
      <c r="A10" s="140"/>
      <c r="B10" s="901" t="str">
        <f>IF('Names of Bidder'!D12=0, "", 'Names of Bidder'!D12)</f>
        <v/>
      </c>
      <c r="C10" s="901"/>
      <c r="D10" s="901"/>
      <c r="E10" s="901"/>
      <c r="F10" s="141" t="s">
        <v>437</v>
      </c>
      <c r="H10" s="142"/>
      <c r="X10" s="902"/>
      <c r="Y10" s="902"/>
    </row>
    <row r="11" spans="1:28" ht="18" customHeight="1">
      <c r="A11" s="215" t="s">
        <v>482</v>
      </c>
      <c r="B11" s="211"/>
      <c r="C11" s="211"/>
      <c r="D11" s="211"/>
      <c r="E11" s="211"/>
      <c r="F11" s="141"/>
      <c r="H11" s="142"/>
      <c r="X11" s="134"/>
      <c r="Y11" s="134"/>
    </row>
    <row r="12" spans="1:28" ht="100.5" customHeight="1">
      <c r="A12" s="909" t="s">
        <v>487</v>
      </c>
      <c r="B12" s="909"/>
      <c r="C12" s="909"/>
      <c r="D12" s="909"/>
      <c r="E12" s="909"/>
      <c r="F12" s="909"/>
      <c r="G12" s="909"/>
      <c r="H12" s="909"/>
      <c r="I12" s="216"/>
      <c r="L12" s="61">
        <f>'Names of Bidder'!D6</f>
        <v>0</v>
      </c>
      <c r="X12" s="134"/>
      <c r="Y12" s="134"/>
    </row>
    <row r="13" spans="1:28" ht="14.1" customHeight="1">
      <c r="A13" s="143"/>
      <c r="B13" s="143"/>
      <c r="C13" s="143"/>
      <c r="D13" s="143"/>
      <c r="E13" s="143"/>
      <c r="F13" s="31"/>
      <c r="G13" s="24"/>
      <c r="H13" s="24"/>
      <c r="Z13" s="161"/>
    </row>
    <row r="14" spans="1:28" ht="33.6" customHeight="1">
      <c r="A14" s="187"/>
      <c r="B14" s="910"/>
      <c r="C14" s="910"/>
      <c r="D14" s="910"/>
      <c r="E14" s="910"/>
      <c r="F14" s="910"/>
      <c r="G14" s="910"/>
      <c r="H14" s="910"/>
    </row>
    <row r="15" spans="1:28" ht="33.6" customHeight="1">
      <c r="A15" s="188" t="s">
        <v>438</v>
      </c>
      <c r="B15" s="189" t="str">
        <f>'Names of Bidder'!D35&amp;"-"&amp; 'Names of Bidder'!E35&amp;"-" &amp;'Names of Bidder'!F35</f>
        <v>--</v>
      </c>
      <c r="C15" s="189"/>
      <c r="D15" s="185"/>
      <c r="E15" s="190" t="s">
        <v>440</v>
      </c>
      <c r="F15" s="191" t="str">
        <f>IF('Names of Bidder'!D28=0, "", 'Names of Bidder'!D28)</f>
        <v/>
      </c>
      <c r="G15" s="186"/>
      <c r="H15" s="191"/>
    </row>
    <row r="16" spans="1:28" ht="33.6" customHeight="1">
      <c r="A16" s="188" t="s">
        <v>439</v>
      </c>
      <c r="B16" s="189" t="str">
        <f>IF('Names of Bidder'!D36=0, "", 'Names of Bidder'!D36)</f>
        <v/>
      </c>
      <c r="C16" s="189"/>
      <c r="D16" s="186"/>
      <c r="E16" s="190" t="s">
        <v>441</v>
      </c>
      <c r="F16" s="191" t="str">
        <f>IF('Names of Bidder'!D29=0, "", 'Names of Bidder'!D29)</f>
        <v/>
      </c>
      <c r="G16" s="186"/>
      <c r="H16" s="191"/>
    </row>
    <row r="17" spans="1:8" ht="33.6" customHeight="1">
      <c r="A17" s="65"/>
      <c r="B17" s="64"/>
      <c r="C17" s="64"/>
      <c r="D17" s="66"/>
      <c r="G17" s="66"/>
      <c r="H17" s="66"/>
    </row>
    <row r="18" spans="1:8" ht="33.6" customHeight="1">
      <c r="A18" s="65"/>
      <c r="B18" s="64"/>
      <c r="C18" s="64"/>
      <c r="D18" s="66"/>
      <c r="E18" s="190"/>
      <c r="F18" s="192"/>
      <c r="G18" s="83"/>
      <c r="H18" s="83"/>
    </row>
    <row r="19" spans="1:8">
      <c r="A19" s="65"/>
      <c r="B19" s="65"/>
      <c r="C19" s="65"/>
      <c r="D19" s="65"/>
      <c r="E19" s="65"/>
      <c r="F19" s="66"/>
      <c r="G19" s="66"/>
      <c r="H19" s="66"/>
    </row>
    <row r="20" spans="1:8">
      <c r="A20" s="65"/>
      <c r="B20" s="65"/>
      <c r="C20" s="65"/>
      <c r="D20" s="65"/>
      <c r="E20" s="65"/>
      <c r="F20" s="66"/>
      <c r="G20" s="66"/>
      <c r="H20" s="66"/>
    </row>
    <row r="21" spans="1:8">
      <c r="A21" s="65"/>
      <c r="B21" s="65"/>
      <c r="C21" s="65"/>
      <c r="D21" s="65"/>
      <c r="E21" s="65"/>
      <c r="F21" s="66"/>
      <c r="G21" s="66"/>
      <c r="H21" s="66"/>
    </row>
    <row r="22" spans="1:8">
      <c r="A22" s="65"/>
      <c r="B22" s="65"/>
      <c r="C22" s="65"/>
      <c r="D22" s="65"/>
      <c r="E22" s="65"/>
      <c r="F22" s="66"/>
      <c r="G22" s="66"/>
      <c r="H22" s="66"/>
    </row>
    <row r="23" spans="1:8">
      <c r="A23" s="65"/>
      <c r="B23" s="65"/>
      <c r="C23" s="65"/>
      <c r="D23" s="65"/>
      <c r="E23" s="65"/>
      <c r="F23" s="66"/>
      <c r="G23" s="66"/>
      <c r="H23" s="66"/>
    </row>
    <row r="24" spans="1:8">
      <c r="A24" s="65"/>
      <c r="B24" s="65"/>
      <c r="C24" s="65"/>
      <c r="D24" s="65"/>
      <c r="E24" s="65"/>
      <c r="F24" s="66"/>
      <c r="G24" s="66"/>
      <c r="H24" s="66"/>
    </row>
    <row r="25" spans="1:8">
      <c r="A25" s="65"/>
      <c r="B25" s="65"/>
      <c r="C25" s="65"/>
      <c r="D25" s="65"/>
      <c r="E25" s="65"/>
      <c r="F25" s="66"/>
      <c r="G25" s="66"/>
      <c r="H25" s="66"/>
    </row>
    <row r="26" spans="1:8">
      <c r="A26" s="65"/>
      <c r="B26" s="65"/>
      <c r="C26" s="65"/>
      <c r="D26" s="65"/>
      <c r="E26" s="65"/>
      <c r="F26" s="66"/>
      <c r="G26" s="66"/>
      <c r="H26" s="66"/>
    </row>
    <row r="27" spans="1:8">
      <c r="A27" s="65"/>
      <c r="B27" s="65"/>
      <c r="C27" s="65"/>
      <c r="D27" s="65"/>
      <c r="E27" s="65"/>
      <c r="F27" s="66"/>
      <c r="G27" s="66"/>
      <c r="H27" s="66"/>
    </row>
    <row r="28" spans="1:8">
      <c r="A28" s="65"/>
      <c r="B28" s="65"/>
      <c r="C28" s="65"/>
      <c r="D28" s="65"/>
      <c r="E28" s="65"/>
      <c r="F28" s="66"/>
      <c r="G28" s="66"/>
      <c r="H28" s="66"/>
    </row>
    <row r="29" spans="1:8">
      <c r="A29" s="65"/>
      <c r="B29" s="65"/>
      <c r="C29" s="65"/>
      <c r="D29" s="65"/>
      <c r="E29" s="65"/>
      <c r="F29" s="66"/>
      <c r="G29" s="66"/>
      <c r="H29" s="66"/>
    </row>
    <row r="30" spans="1:8">
      <c r="A30" s="65"/>
      <c r="B30" s="65"/>
      <c r="C30" s="65"/>
      <c r="D30" s="65"/>
      <c r="E30" s="65"/>
      <c r="F30" s="66"/>
      <c r="G30" s="66"/>
      <c r="H30" s="66"/>
    </row>
    <row r="31" spans="1:8">
      <c r="A31" s="65"/>
      <c r="B31" s="65"/>
      <c r="C31" s="65"/>
      <c r="D31" s="65"/>
      <c r="E31" s="65"/>
      <c r="F31" s="66"/>
      <c r="G31" s="66"/>
      <c r="H31" s="66"/>
    </row>
    <row r="32" spans="1:8">
      <c r="A32" s="65"/>
      <c r="B32" s="65"/>
      <c r="C32" s="65"/>
      <c r="D32" s="65"/>
      <c r="E32" s="65"/>
      <c r="F32" s="66"/>
      <c r="G32" s="66"/>
      <c r="H32" s="66"/>
    </row>
    <row r="33" spans="1:28">
      <c r="A33" s="65"/>
      <c r="B33" s="65"/>
      <c r="C33" s="65"/>
      <c r="D33" s="65"/>
      <c r="E33" s="65"/>
      <c r="F33" s="66"/>
      <c r="G33" s="66"/>
      <c r="H33" s="66"/>
    </row>
    <row r="34" spans="1:28">
      <c r="A34" s="65"/>
      <c r="B34" s="65"/>
      <c r="C34" s="65"/>
      <c r="D34" s="65"/>
      <c r="E34" s="65"/>
      <c r="F34" s="66"/>
      <c r="G34" s="66"/>
      <c r="H34" s="66"/>
    </row>
    <row r="35" spans="1:28">
      <c r="A35" s="65"/>
      <c r="B35" s="65"/>
      <c r="C35" s="65"/>
      <c r="D35" s="65"/>
      <c r="E35" s="65"/>
      <c r="F35" s="66"/>
      <c r="G35" s="66"/>
      <c r="H35" s="66"/>
    </row>
    <row r="36" spans="1:28">
      <c r="A36" s="65"/>
      <c r="B36" s="65"/>
      <c r="C36" s="65"/>
      <c r="D36" s="65"/>
      <c r="E36" s="65"/>
      <c r="F36" s="66"/>
      <c r="G36" s="66"/>
      <c r="H36" s="66"/>
    </row>
    <row r="37" spans="1:28">
      <c r="A37" s="65"/>
      <c r="B37" s="65"/>
      <c r="C37" s="65"/>
      <c r="D37" s="65"/>
      <c r="E37" s="65"/>
      <c r="F37" s="66"/>
      <c r="G37" s="66"/>
      <c r="H37" s="66"/>
    </row>
    <row r="38" spans="1:28">
      <c r="A38" s="65"/>
      <c r="B38" s="65"/>
      <c r="C38" s="65"/>
      <c r="D38" s="65"/>
      <c r="E38" s="65"/>
      <c r="F38" s="66"/>
      <c r="G38" s="66"/>
      <c r="H38" s="66"/>
    </row>
    <row r="39" spans="1:28">
      <c r="A39" s="65"/>
      <c r="B39" s="65"/>
      <c r="C39" s="65"/>
      <c r="D39" s="65"/>
      <c r="E39" s="65"/>
      <c r="F39" s="66"/>
      <c r="G39" s="66"/>
      <c r="H39" s="66"/>
    </row>
    <row r="40" spans="1:28">
      <c r="A40" s="65"/>
      <c r="B40" s="65"/>
      <c r="C40" s="65"/>
      <c r="D40" s="65"/>
      <c r="E40" s="65"/>
      <c r="F40" s="66"/>
      <c r="G40" s="66"/>
      <c r="H40" s="66"/>
    </row>
    <row r="41" spans="1:28">
      <c r="A41" s="65"/>
      <c r="B41" s="65"/>
      <c r="C41" s="65"/>
      <c r="D41" s="65"/>
      <c r="E41" s="65"/>
      <c r="F41" s="66"/>
      <c r="G41" s="66"/>
      <c r="H41" s="66"/>
    </row>
    <row r="42" spans="1:28">
      <c r="A42" s="65"/>
      <c r="B42" s="65"/>
      <c r="C42" s="65"/>
      <c r="D42" s="65"/>
      <c r="E42" s="65"/>
      <c r="F42" s="66"/>
      <c r="G42" s="66"/>
      <c r="H42" s="66"/>
    </row>
    <row r="43" spans="1:28" ht="18" customHeight="1">
      <c r="A43" s="70"/>
      <c r="B43" s="63"/>
      <c r="C43" s="63"/>
      <c r="D43" s="70"/>
      <c r="E43" s="70"/>
      <c r="F43" s="71"/>
      <c r="G43" s="71"/>
      <c r="H43" s="72"/>
      <c r="U43" s="131"/>
      <c r="AB43" s="154"/>
    </row>
    <row r="44" spans="1:28" ht="18" customHeight="1">
      <c r="A44" s="63"/>
      <c r="B44" s="63"/>
      <c r="C44" s="63"/>
      <c r="D44" s="63"/>
      <c r="E44" s="63"/>
      <c r="F44" s="66"/>
      <c r="G44" s="66"/>
      <c r="H44" s="66"/>
      <c r="R44" s="135"/>
      <c r="U44" s="131"/>
    </row>
    <row r="45" spans="1:28" ht="39.950000000000003" customHeight="1">
      <c r="A45" s="905"/>
      <c r="B45" s="905"/>
      <c r="C45" s="905"/>
      <c r="D45" s="905"/>
      <c r="E45" s="905"/>
      <c r="F45" s="905"/>
      <c r="G45" s="905"/>
      <c r="H45" s="905"/>
      <c r="P45" s="131"/>
      <c r="Q45" s="132"/>
      <c r="R45" s="132"/>
      <c r="S45" s="132"/>
      <c r="U45" s="131"/>
      <c r="V45" s="130"/>
      <c r="X45" s="902"/>
      <c r="Y45" s="902"/>
    </row>
    <row r="46" spans="1:28" ht="21.95" customHeight="1">
      <c r="A46" s="907"/>
      <c r="B46" s="907"/>
      <c r="C46" s="907"/>
      <c r="D46" s="907"/>
      <c r="E46" s="907"/>
      <c r="F46" s="907"/>
      <c r="G46" s="907"/>
      <c r="H46" s="907"/>
      <c r="P46" s="131"/>
      <c r="Q46" s="133"/>
      <c r="R46" s="132"/>
      <c r="S46" s="132"/>
      <c r="U46" s="131"/>
      <c r="V46" s="130"/>
    </row>
    <row r="47" spans="1:28" ht="18" customHeight="1">
      <c r="A47" s="65"/>
      <c r="B47" s="65"/>
      <c r="C47" s="65"/>
      <c r="D47" s="65"/>
      <c r="E47" s="65"/>
      <c r="F47" s="66"/>
      <c r="G47" s="66"/>
      <c r="H47" s="66"/>
      <c r="P47" s="131"/>
      <c r="Q47" s="133"/>
      <c r="R47" s="132"/>
      <c r="S47" s="132"/>
    </row>
    <row r="48" spans="1:28" ht="18" customHeight="1">
      <c r="A48" s="69"/>
      <c r="B48" s="73"/>
      <c r="C48" s="73"/>
      <c r="D48" s="69"/>
      <c r="E48" s="69"/>
      <c r="F48" s="67"/>
      <c r="G48" s="66"/>
      <c r="H48" s="73"/>
      <c r="P48" s="131"/>
      <c r="Q48" s="133"/>
      <c r="R48" s="132"/>
      <c r="S48" s="132"/>
    </row>
    <row r="49" spans="1:42" ht="35.25" customHeight="1">
      <c r="A49" s="908"/>
      <c r="B49" s="908"/>
      <c r="C49" s="908"/>
      <c r="D49" s="908"/>
      <c r="E49" s="908"/>
      <c r="F49" s="68"/>
      <c r="G49" s="66"/>
      <c r="H49" s="73"/>
      <c r="P49" s="171"/>
      <c r="Q49" s="158"/>
      <c r="R49" s="158"/>
      <c r="S49" s="158"/>
      <c r="X49" s="902"/>
      <c r="Y49" s="902"/>
    </row>
    <row r="50" spans="1:42" ht="18" customHeight="1">
      <c r="A50" s="69"/>
      <c r="B50" s="913"/>
      <c r="C50" s="913"/>
      <c r="D50" s="913"/>
      <c r="E50" s="913"/>
      <c r="F50" s="68"/>
      <c r="G50" s="66"/>
      <c r="H50" s="73"/>
      <c r="P50" s="131"/>
      <c r="Q50" s="172"/>
      <c r="R50" s="159"/>
      <c r="S50" s="159"/>
    </row>
    <row r="51" spans="1:42" ht="18" customHeight="1">
      <c r="A51" s="69"/>
      <c r="B51" s="913"/>
      <c r="C51" s="913"/>
      <c r="D51" s="913"/>
      <c r="E51" s="913"/>
      <c r="F51" s="68"/>
      <c r="G51" s="66"/>
      <c r="H51" s="73"/>
      <c r="P51" s="131"/>
      <c r="Q51" s="172"/>
      <c r="R51" s="159"/>
      <c r="S51" s="159"/>
    </row>
    <row r="52" spans="1:42" ht="18" customHeight="1">
      <c r="A52" s="73"/>
      <c r="B52" s="913"/>
      <c r="C52" s="913"/>
      <c r="D52" s="913"/>
      <c r="E52" s="913"/>
      <c r="F52" s="68"/>
      <c r="G52" s="66"/>
      <c r="H52" s="73"/>
      <c r="P52" s="173"/>
      <c r="Q52" s="177"/>
      <c r="R52" s="170"/>
      <c r="S52" s="160"/>
    </row>
    <row r="53" spans="1:42" ht="18" customHeight="1">
      <c r="A53" s="73"/>
      <c r="B53" s="913"/>
      <c r="C53" s="913"/>
      <c r="D53" s="913"/>
      <c r="E53" s="913"/>
      <c r="F53" s="68"/>
      <c r="G53" s="66"/>
      <c r="H53" s="73"/>
      <c r="X53" s="902"/>
      <c r="Y53" s="902"/>
    </row>
    <row r="54" spans="1:42" ht="18" customHeight="1">
      <c r="A54" s="73"/>
      <c r="B54" s="73"/>
      <c r="C54" s="73"/>
      <c r="D54" s="73"/>
      <c r="E54" s="73"/>
      <c r="F54" s="69"/>
      <c r="G54" s="83"/>
      <c r="H54" s="83"/>
      <c r="Z54" s="161"/>
    </row>
    <row r="55" spans="1:42" ht="40.5" customHeight="1">
      <c r="A55" s="906"/>
      <c r="B55" s="906"/>
      <c r="C55" s="906"/>
      <c r="D55" s="906"/>
      <c r="E55" s="906"/>
      <c r="F55" s="906"/>
      <c r="G55" s="906"/>
      <c r="H55" s="906"/>
      <c r="I55" s="181"/>
      <c r="J55" s="106"/>
      <c r="K55" s="107"/>
      <c r="L55" s="107"/>
      <c r="M55" s="107"/>
      <c r="N55" s="107"/>
      <c r="R55" s="135"/>
      <c r="Z55" s="161"/>
    </row>
    <row r="56" spans="1:42" ht="18" customHeight="1">
      <c r="A56" s="65"/>
      <c r="B56" s="65"/>
      <c r="C56" s="65"/>
      <c r="D56" s="65"/>
      <c r="E56" s="65"/>
      <c r="F56" s="71"/>
      <c r="G56" s="71"/>
      <c r="H56" s="72"/>
      <c r="Q56" s="916"/>
      <c r="R56" s="916"/>
      <c r="T56" s="917"/>
      <c r="U56" s="917"/>
      <c r="X56" s="902"/>
      <c r="Y56" s="902"/>
    </row>
    <row r="57" spans="1:42" ht="66" customHeight="1">
      <c r="A57" s="84"/>
      <c r="B57" s="84"/>
      <c r="C57" s="84"/>
      <c r="D57" s="62"/>
      <c r="E57" s="62"/>
      <c r="F57" s="84"/>
      <c r="G57" s="84"/>
      <c r="H57" s="84"/>
      <c r="Q57" s="145"/>
      <c r="R57" s="145"/>
      <c r="T57" s="145"/>
      <c r="U57" s="145"/>
    </row>
    <row r="58" spans="1:42" ht="18" customHeight="1">
      <c r="A58" s="62"/>
      <c r="B58" s="62"/>
      <c r="C58" s="62"/>
      <c r="D58" s="62"/>
      <c r="E58" s="62"/>
      <c r="F58" s="62"/>
      <c r="G58" s="62"/>
      <c r="H58" s="62"/>
      <c r="Q58" s="59"/>
      <c r="R58" s="59"/>
      <c r="T58" s="59"/>
      <c r="U58" s="59"/>
    </row>
    <row r="59" spans="1:42" s="144" customFormat="1" ht="18" customHeight="1">
      <c r="A59" s="78"/>
      <c r="B59" s="85"/>
      <c r="C59" s="85"/>
      <c r="D59" s="75"/>
      <c r="E59" s="86"/>
      <c r="F59" s="87"/>
      <c r="G59" s="88"/>
      <c r="H59" s="66"/>
      <c r="I59" s="182"/>
      <c r="J59" s="108"/>
      <c r="K59" s="60"/>
      <c r="L59" s="60"/>
      <c r="M59" s="60"/>
      <c r="N59" s="60"/>
      <c r="O59" s="1"/>
      <c r="P59" s="130"/>
      <c r="Q59" s="59"/>
      <c r="R59" s="162"/>
      <c r="S59" s="135"/>
      <c r="T59" s="59"/>
      <c r="U59" s="162"/>
      <c r="V59" s="130"/>
      <c r="W59" s="130"/>
      <c r="X59" s="130"/>
      <c r="Y59" s="130"/>
      <c r="Z59" s="130"/>
      <c r="AA59" s="130"/>
      <c r="AB59" s="130"/>
      <c r="AC59" s="58"/>
      <c r="AD59" s="58"/>
      <c r="AE59" s="58"/>
      <c r="AF59" s="58"/>
      <c r="AG59" s="58"/>
      <c r="AH59" s="58"/>
      <c r="AI59" s="58"/>
      <c r="AJ59" s="58"/>
      <c r="AK59" s="58"/>
      <c r="AL59" s="60"/>
      <c r="AM59" s="60"/>
      <c r="AN59" s="60"/>
      <c r="AO59" s="60"/>
      <c r="AP59" s="60"/>
    </row>
    <row r="60" spans="1:42" ht="111" customHeight="1">
      <c r="A60" s="79"/>
      <c r="B60" s="89"/>
      <c r="C60" s="89"/>
      <c r="D60" s="75"/>
      <c r="E60" s="75"/>
      <c r="F60" s="90"/>
      <c r="G60" s="91"/>
      <c r="H60" s="92"/>
      <c r="Q60" s="164"/>
      <c r="R60" s="163"/>
      <c r="T60" s="164"/>
      <c r="U60" s="163"/>
      <c r="X60" s="902"/>
      <c r="Y60" s="902"/>
    </row>
    <row r="61" spans="1:42" ht="21.95" customHeight="1">
      <c r="A61" s="79"/>
      <c r="B61" s="93"/>
      <c r="C61" s="93"/>
      <c r="D61" s="75"/>
      <c r="E61" s="75"/>
      <c r="F61" s="94"/>
      <c r="G61" s="95"/>
      <c r="H61" s="66"/>
      <c r="Q61" s="166"/>
      <c r="R61" s="165"/>
      <c r="T61" s="166"/>
      <c r="U61" s="165"/>
    </row>
    <row r="62" spans="1:42" ht="21.95" customHeight="1">
      <c r="A62" s="77"/>
      <c r="B62" s="81"/>
      <c r="C62" s="81"/>
      <c r="D62" s="75"/>
      <c r="E62" s="86"/>
      <c r="F62" s="87"/>
      <c r="G62" s="88"/>
      <c r="H62" s="66"/>
      <c r="Q62" s="166"/>
      <c r="R62" s="165"/>
      <c r="T62" s="166"/>
      <c r="U62" s="165"/>
      <c r="W62" s="167"/>
    </row>
    <row r="63" spans="1:42" ht="21.95" customHeight="1">
      <c r="A63" s="77"/>
      <c r="B63" s="81"/>
      <c r="C63" s="81"/>
      <c r="D63" s="75"/>
      <c r="E63" s="86"/>
      <c r="F63" s="87"/>
      <c r="G63" s="88"/>
      <c r="H63" s="66"/>
      <c r="Q63" s="166"/>
      <c r="R63" s="165"/>
      <c r="T63" s="166"/>
      <c r="U63" s="165"/>
      <c r="W63" s="167"/>
      <c r="X63" s="152"/>
      <c r="Y63" s="152"/>
    </row>
    <row r="64" spans="1:42">
      <c r="A64" s="79"/>
      <c r="B64" s="89"/>
      <c r="C64" s="89"/>
      <c r="D64" s="75"/>
      <c r="E64" s="86"/>
      <c r="F64" s="87"/>
      <c r="G64" s="88"/>
      <c r="H64" s="66"/>
      <c r="Q64" s="166"/>
      <c r="R64" s="165"/>
      <c r="T64" s="166"/>
      <c r="U64" s="165"/>
      <c r="W64" s="167"/>
      <c r="X64" s="915"/>
      <c r="Y64" s="915"/>
    </row>
    <row r="65" spans="1:23" ht="21.95" customHeight="1">
      <c r="A65" s="79"/>
      <c r="B65" s="93"/>
      <c r="C65" s="93"/>
      <c r="D65" s="75"/>
      <c r="E65" s="86"/>
      <c r="F65" s="87"/>
      <c r="G65" s="88"/>
      <c r="H65" s="92"/>
      <c r="Q65" s="166"/>
      <c r="R65" s="165"/>
      <c r="T65" s="166"/>
      <c r="U65" s="165"/>
      <c r="W65" s="167"/>
    </row>
    <row r="66" spans="1:23" ht="21.95" customHeight="1">
      <c r="A66" s="79"/>
      <c r="B66" s="81"/>
      <c r="C66" s="81"/>
      <c r="D66" s="75"/>
      <c r="E66" s="86"/>
      <c r="F66" s="87"/>
      <c r="G66" s="88"/>
      <c r="H66" s="66"/>
      <c r="Q66" s="166"/>
      <c r="R66" s="165"/>
      <c r="T66" s="166"/>
      <c r="U66" s="165"/>
      <c r="W66" s="167"/>
    </row>
    <row r="67" spans="1:23" ht="21.95" customHeight="1">
      <c r="A67" s="79"/>
      <c r="B67" s="81"/>
      <c r="C67" s="81"/>
      <c r="D67" s="75"/>
      <c r="E67" s="86"/>
      <c r="F67" s="87"/>
      <c r="G67" s="88"/>
      <c r="H67" s="66"/>
      <c r="Q67" s="166"/>
      <c r="R67" s="165"/>
      <c r="T67" s="166"/>
      <c r="U67" s="165"/>
      <c r="W67" s="167"/>
    </row>
    <row r="68" spans="1:23">
      <c r="A68" s="79"/>
      <c r="B68" s="89"/>
      <c r="C68" s="89"/>
      <c r="D68" s="75"/>
      <c r="E68" s="75"/>
      <c r="F68" s="87"/>
      <c r="G68" s="88"/>
      <c r="H68" s="92"/>
      <c r="Q68" s="166"/>
      <c r="R68" s="165"/>
      <c r="T68" s="166"/>
      <c r="U68" s="165"/>
      <c r="W68" s="167"/>
    </row>
    <row r="69" spans="1:23" ht="21.95" customHeight="1">
      <c r="A69" s="79"/>
      <c r="B69" s="93"/>
      <c r="C69" s="93"/>
      <c r="D69" s="75"/>
      <c r="E69" s="75"/>
      <c r="F69" s="96"/>
      <c r="G69" s="88"/>
      <c r="H69" s="97"/>
      <c r="O69" s="175"/>
      <c r="Q69" s="166"/>
      <c r="R69" s="165"/>
      <c r="T69" s="166"/>
      <c r="U69" s="165"/>
      <c r="W69" s="167"/>
    </row>
    <row r="70" spans="1:23" ht="35.1" customHeight="1">
      <c r="A70" s="77"/>
      <c r="B70" s="98"/>
      <c r="C70" s="98"/>
      <c r="D70" s="75"/>
      <c r="E70" s="86"/>
      <c r="F70" s="87"/>
      <c r="G70" s="88"/>
      <c r="H70" s="66"/>
      <c r="O70" s="176"/>
      <c r="Q70" s="166"/>
      <c r="R70" s="165"/>
      <c r="T70" s="166"/>
      <c r="U70" s="165"/>
      <c r="W70" s="167"/>
    </row>
    <row r="71" spans="1:23" ht="21.95" customHeight="1">
      <c r="A71" s="77"/>
      <c r="B71" s="99"/>
      <c r="C71" s="99"/>
      <c r="D71" s="75"/>
      <c r="E71" s="86"/>
      <c r="F71" s="96"/>
      <c r="G71" s="88"/>
      <c r="H71" s="66"/>
      <c r="O71" s="176"/>
      <c r="Q71" s="166"/>
      <c r="R71" s="165"/>
      <c r="T71" s="166"/>
      <c r="U71" s="165"/>
      <c r="W71" s="167"/>
    </row>
    <row r="72" spans="1:23" ht="21.95" customHeight="1">
      <c r="A72" s="77"/>
      <c r="B72" s="99"/>
      <c r="C72" s="99"/>
      <c r="D72" s="75"/>
      <c r="E72" s="86"/>
      <c r="F72" s="96"/>
      <c r="G72" s="88"/>
      <c r="H72" s="66"/>
      <c r="O72" s="176"/>
      <c r="Q72" s="166"/>
      <c r="R72" s="165"/>
      <c r="T72" s="166"/>
      <c r="U72" s="165"/>
      <c r="W72" s="167"/>
    </row>
    <row r="73" spans="1:23" ht="24" customHeight="1">
      <c r="A73" s="78"/>
      <c r="B73" s="82"/>
      <c r="C73" s="82"/>
      <c r="D73" s="75"/>
      <c r="E73" s="86"/>
      <c r="F73" s="87"/>
      <c r="G73" s="88"/>
      <c r="H73" s="66"/>
      <c r="K73" s="60"/>
      <c r="L73" s="60"/>
      <c r="M73" s="60"/>
      <c r="N73" s="60"/>
      <c r="O73" s="1"/>
      <c r="P73" s="130"/>
      <c r="Q73" s="166"/>
      <c r="R73" s="165"/>
      <c r="S73" s="135"/>
      <c r="T73" s="166"/>
      <c r="U73" s="165"/>
      <c r="V73" s="130"/>
      <c r="W73" s="134"/>
    </row>
    <row r="74" spans="1:23" ht="24" customHeight="1">
      <c r="A74" s="77"/>
      <c r="B74" s="100"/>
      <c r="C74" s="100"/>
      <c r="D74" s="75"/>
      <c r="E74" s="86"/>
      <c r="F74" s="87"/>
      <c r="G74" s="88"/>
      <c r="H74" s="66"/>
      <c r="Q74" s="166"/>
      <c r="R74" s="165"/>
      <c r="T74" s="166"/>
      <c r="U74" s="165"/>
      <c r="W74" s="167"/>
    </row>
    <row r="75" spans="1:23" ht="24" customHeight="1">
      <c r="A75" s="79"/>
      <c r="B75" s="74"/>
      <c r="C75" s="74"/>
      <c r="D75" s="75"/>
      <c r="E75" s="86"/>
      <c r="F75" s="87"/>
      <c r="G75" s="88"/>
      <c r="H75" s="66"/>
      <c r="Q75" s="166"/>
      <c r="R75" s="165"/>
      <c r="T75" s="166"/>
      <c r="U75" s="165"/>
      <c r="W75" s="167"/>
    </row>
    <row r="76" spans="1:23" ht="24" customHeight="1">
      <c r="A76" s="77"/>
      <c r="B76" s="99"/>
      <c r="C76" s="99"/>
      <c r="D76" s="75"/>
      <c r="E76" s="86"/>
      <c r="F76" s="96"/>
      <c r="G76" s="88"/>
      <c r="H76" s="66"/>
      <c r="Q76" s="166"/>
      <c r="R76" s="165"/>
      <c r="T76" s="166"/>
      <c r="U76" s="165"/>
      <c r="W76" s="167"/>
    </row>
    <row r="77" spans="1:23" ht="24" customHeight="1">
      <c r="A77" s="78"/>
      <c r="B77" s="85"/>
      <c r="C77" s="85"/>
      <c r="D77" s="75"/>
      <c r="E77" s="86"/>
      <c r="F77" s="87"/>
      <c r="G77" s="88"/>
      <c r="H77" s="66"/>
      <c r="K77" s="60"/>
      <c r="L77" s="60"/>
      <c r="M77" s="60"/>
      <c r="N77" s="60"/>
      <c r="O77" s="1"/>
      <c r="P77" s="130"/>
      <c r="Q77" s="166"/>
      <c r="R77" s="168"/>
      <c r="S77" s="135"/>
      <c r="T77" s="166"/>
      <c r="U77" s="168"/>
      <c r="V77" s="130"/>
      <c r="W77" s="134"/>
    </row>
    <row r="78" spans="1:23" ht="35.1" customHeight="1">
      <c r="A78" s="79"/>
      <c r="B78" s="74"/>
      <c r="C78" s="74"/>
      <c r="D78" s="75"/>
      <c r="E78" s="75"/>
      <c r="F78" s="96"/>
      <c r="G78" s="88"/>
      <c r="H78" s="97"/>
      <c r="Q78" s="166"/>
      <c r="R78" s="168"/>
      <c r="T78" s="166"/>
      <c r="U78" s="168"/>
      <c r="W78" s="167"/>
    </row>
    <row r="79" spans="1:23" ht="24" customHeight="1">
      <c r="A79" s="79"/>
      <c r="B79" s="74"/>
      <c r="C79" s="74"/>
      <c r="D79" s="77"/>
      <c r="E79" s="86"/>
      <c r="F79" s="96"/>
      <c r="G79" s="88"/>
      <c r="H79" s="66"/>
      <c r="Q79" s="166"/>
      <c r="R79" s="165"/>
      <c r="T79" s="166"/>
      <c r="U79" s="165"/>
      <c r="W79" s="167"/>
    </row>
    <row r="80" spans="1:23" ht="24" customHeight="1">
      <c r="A80" s="77"/>
      <c r="B80" s="74"/>
      <c r="C80" s="74"/>
      <c r="D80" s="77"/>
      <c r="E80" s="86"/>
      <c r="F80" s="96"/>
      <c r="G80" s="88"/>
      <c r="H80" s="66"/>
      <c r="Q80" s="166"/>
      <c r="R80" s="165"/>
      <c r="T80" s="166"/>
      <c r="U80" s="165"/>
      <c r="W80" s="167"/>
    </row>
    <row r="81" spans="1:23" ht="24" customHeight="1">
      <c r="A81" s="77"/>
      <c r="B81" s="74"/>
      <c r="C81" s="74"/>
      <c r="D81" s="77"/>
      <c r="E81" s="86"/>
      <c r="F81" s="96"/>
      <c r="G81" s="88"/>
      <c r="H81" s="66"/>
      <c r="Q81" s="166"/>
      <c r="R81" s="165"/>
      <c r="T81" s="166"/>
      <c r="U81" s="165"/>
      <c r="W81" s="167"/>
    </row>
    <row r="82" spans="1:23" ht="24" customHeight="1">
      <c r="A82" s="77"/>
      <c r="B82" s="74"/>
      <c r="C82" s="74"/>
      <c r="D82" s="77"/>
      <c r="E82" s="86"/>
      <c r="F82" s="96"/>
      <c r="G82" s="88"/>
      <c r="H82" s="66"/>
      <c r="Q82" s="166"/>
      <c r="R82" s="165"/>
      <c r="T82" s="166"/>
      <c r="U82" s="165"/>
      <c r="W82" s="167"/>
    </row>
    <row r="83" spans="1:23" ht="24" customHeight="1">
      <c r="A83" s="77"/>
      <c r="B83" s="74"/>
      <c r="C83" s="74"/>
      <c r="D83" s="77"/>
      <c r="E83" s="86"/>
      <c r="F83" s="96"/>
      <c r="G83" s="88"/>
      <c r="H83" s="66"/>
      <c r="Q83" s="166"/>
      <c r="R83" s="165"/>
      <c r="T83" s="166"/>
      <c r="U83" s="165"/>
      <c r="W83" s="167"/>
    </row>
    <row r="84" spans="1:23" ht="24" customHeight="1">
      <c r="A84" s="77"/>
      <c r="B84" s="74"/>
      <c r="C84" s="74"/>
      <c r="D84" s="77"/>
      <c r="E84" s="86"/>
      <c r="F84" s="96"/>
      <c r="G84" s="88"/>
      <c r="H84" s="66"/>
      <c r="Q84" s="166"/>
      <c r="R84" s="165"/>
      <c r="T84" s="166"/>
      <c r="U84" s="165"/>
      <c r="W84" s="167"/>
    </row>
    <row r="85" spans="1:23" ht="24" customHeight="1">
      <c r="A85" s="77"/>
      <c r="B85" s="74"/>
      <c r="C85" s="74"/>
      <c r="D85" s="77"/>
      <c r="E85" s="86"/>
      <c r="F85" s="96"/>
      <c r="G85" s="88"/>
      <c r="H85" s="66"/>
      <c r="Q85" s="166"/>
      <c r="R85" s="165"/>
      <c r="T85" s="166"/>
      <c r="U85" s="165"/>
      <c r="W85" s="167"/>
    </row>
    <row r="86" spans="1:23" ht="35.1" customHeight="1">
      <c r="A86" s="78"/>
      <c r="B86" s="85"/>
      <c r="C86" s="85"/>
      <c r="D86" s="75"/>
      <c r="E86" s="86"/>
      <c r="F86" s="87"/>
      <c r="G86" s="88"/>
      <c r="H86" s="66"/>
      <c r="Q86" s="166"/>
      <c r="R86" s="168"/>
      <c r="T86" s="166"/>
      <c r="U86" s="168"/>
      <c r="W86" s="167"/>
    </row>
    <row r="87" spans="1:23" ht="24" customHeight="1">
      <c r="A87" s="79"/>
      <c r="B87" s="80"/>
      <c r="C87" s="80"/>
      <c r="D87" s="75"/>
      <c r="E87" s="86"/>
      <c r="F87" s="96"/>
      <c r="G87" s="88"/>
      <c r="H87" s="97"/>
      <c r="Q87" s="166"/>
      <c r="R87" s="168"/>
      <c r="T87" s="166"/>
      <c r="U87" s="168"/>
      <c r="W87" s="167"/>
    </row>
    <row r="88" spans="1:23" ht="24" customHeight="1">
      <c r="A88" s="79"/>
      <c r="B88" s="74"/>
      <c r="C88" s="74"/>
      <c r="D88" s="77"/>
      <c r="E88" s="80"/>
      <c r="F88" s="96"/>
      <c r="G88" s="88"/>
      <c r="H88" s="66"/>
      <c r="Q88" s="166"/>
      <c r="R88" s="165"/>
      <c r="T88" s="166"/>
      <c r="U88" s="165"/>
      <c r="W88" s="167"/>
    </row>
    <row r="89" spans="1:23" ht="35.1" customHeight="1">
      <c r="A89" s="79"/>
      <c r="B89" s="85"/>
      <c r="C89" s="85"/>
      <c r="D89" s="75"/>
      <c r="E89" s="86"/>
      <c r="F89" s="87"/>
      <c r="G89" s="88"/>
      <c r="H89" s="66"/>
      <c r="Q89" s="166"/>
      <c r="R89" s="165"/>
      <c r="T89" s="166"/>
      <c r="U89" s="165"/>
      <c r="W89" s="167"/>
    </row>
    <row r="90" spans="1:23" ht="24" customHeight="1">
      <c r="A90" s="78"/>
      <c r="B90" s="76"/>
      <c r="C90" s="76"/>
      <c r="D90" s="77"/>
      <c r="E90" s="86"/>
      <c r="F90" s="88"/>
      <c r="G90" s="88"/>
      <c r="H90" s="66"/>
      <c r="Q90" s="166"/>
      <c r="R90" s="165"/>
      <c r="T90" s="166"/>
      <c r="U90" s="165"/>
      <c r="W90" s="167"/>
    </row>
    <row r="91" spans="1:23" ht="24" customHeight="1">
      <c r="A91" s="78"/>
      <c r="B91" s="76"/>
      <c r="C91" s="76"/>
      <c r="D91" s="77"/>
      <c r="E91" s="86"/>
      <c r="F91" s="87"/>
      <c r="G91" s="88"/>
      <c r="H91" s="66"/>
      <c r="Q91" s="166"/>
      <c r="R91" s="165"/>
      <c r="T91" s="166"/>
      <c r="U91" s="165"/>
      <c r="W91" s="167"/>
    </row>
    <row r="92" spans="1:23" ht="24" customHeight="1">
      <c r="A92" s="78"/>
      <c r="B92" s="76"/>
      <c r="C92" s="76"/>
      <c r="D92" s="77"/>
      <c r="E92" s="86"/>
      <c r="F92" s="88"/>
      <c r="G92" s="88"/>
      <c r="H92" s="66"/>
      <c r="Q92" s="166"/>
      <c r="R92" s="165"/>
      <c r="T92" s="166"/>
      <c r="U92" s="165"/>
      <c r="W92" s="167"/>
    </row>
    <row r="93" spans="1:23" ht="24" customHeight="1">
      <c r="A93" s="78"/>
      <c r="B93" s="76"/>
      <c r="C93" s="76"/>
      <c r="D93" s="77"/>
      <c r="E93" s="86"/>
      <c r="F93" s="88"/>
      <c r="G93" s="88"/>
      <c r="H93" s="66"/>
      <c r="Q93" s="166"/>
      <c r="R93" s="165"/>
      <c r="T93" s="166"/>
      <c r="U93" s="165"/>
      <c r="W93" s="167"/>
    </row>
    <row r="94" spans="1:23" ht="35.1" customHeight="1">
      <c r="A94" s="78"/>
      <c r="B94" s="81"/>
      <c r="C94" s="81"/>
      <c r="D94" s="77"/>
      <c r="E94" s="86"/>
      <c r="F94" s="88"/>
      <c r="G94" s="88"/>
      <c r="H94" s="66"/>
      <c r="Q94" s="166"/>
      <c r="R94" s="165"/>
      <c r="T94" s="166"/>
      <c r="U94" s="165"/>
      <c r="W94" s="167"/>
    </row>
    <row r="95" spans="1:23" ht="30" customHeight="1">
      <c r="A95" s="78"/>
      <c r="B95" s="74"/>
      <c r="C95" s="74"/>
      <c r="D95" s="77"/>
      <c r="E95" s="86"/>
      <c r="F95" s="88"/>
      <c r="G95" s="88"/>
      <c r="H95" s="66"/>
      <c r="Q95" s="166"/>
      <c r="R95" s="165"/>
      <c r="T95" s="166"/>
      <c r="U95" s="165"/>
      <c r="W95" s="167"/>
    </row>
    <row r="96" spans="1:23" ht="26.1" customHeight="1">
      <c r="A96" s="78"/>
      <c r="B96" s="85"/>
      <c r="C96" s="85"/>
      <c r="D96" s="75"/>
      <c r="E96" s="86"/>
      <c r="F96" s="87"/>
      <c r="G96" s="88"/>
      <c r="H96" s="66"/>
      <c r="K96" s="60"/>
      <c r="L96" s="60"/>
      <c r="M96" s="60"/>
      <c r="N96" s="60"/>
      <c r="O96" s="1"/>
      <c r="P96" s="130"/>
      <c r="Q96" s="166"/>
      <c r="R96" s="165"/>
      <c r="S96" s="135"/>
      <c r="T96" s="166"/>
      <c r="U96" s="165"/>
      <c r="V96" s="130"/>
      <c r="W96" s="134"/>
    </row>
    <row r="97" spans="1:23" ht="30" customHeight="1">
      <c r="A97" s="79"/>
      <c r="B97" s="76"/>
      <c r="C97" s="76"/>
      <c r="D97" s="77"/>
      <c r="E97" s="101"/>
      <c r="F97" s="88"/>
      <c r="G97" s="88"/>
      <c r="H97" s="66"/>
      <c r="Q97" s="166"/>
      <c r="R97" s="165"/>
      <c r="T97" s="166"/>
      <c r="U97" s="165"/>
      <c r="W97" s="167"/>
    </row>
    <row r="98" spans="1:23" ht="30" customHeight="1">
      <c r="A98" s="79"/>
      <c r="B98" s="76"/>
      <c r="C98" s="76"/>
      <c r="D98" s="77"/>
      <c r="E98" s="101"/>
      <c r="F98" s="88"/>
      <c r="G98" s="88"/>
      <c r="H98" s="66"/>
      <c r="Q98" s="166"/>
      <c r="R98" s="165"/>
      <c r="T98" s="166"/>
      <c r="U98" s="165"/>
      <c r="W98" s="167"/>
    </row>
    <row r="99" spans="1:23" ht="30" customHeight="1">
      <c r="A99" s="79"/>
      <c r="B99" s="76"/>
      <c r="C99" s="76"/>
      <c r="D99" s="77"/>
      <c r="E99" s="101"/>
      <c r="F99" s="88"/>
      <c r="G99" s="88"/>
      <c r="H99" s="66"/>
      <c r="Q99" s="166"/>
      <c r="R99" s="165"/>
      <c r="T99" s="166"/>
      <c r="U99" s="165"/>
      <c r="W99" s="167"/>
    </row>
    <row r="100" spans="1:23" ht="30" customHeight="1">
      <c r="A100" s="79"/>
      <c r="B100" s="76"/>
      <c r="C100" s="76"/>
      <c r="D100" s="77"/>
      <c r="E100" s="101"/>
      <c r="F100" s="88"/>
      <c r="G100" s="88"/>
      <c r="H100" s="66"/>
      <c r="Q100" s="166"/>
      <c r="R100" s="165"/>
      <c r="T100" s="166"/>
      <c r="U100" s="165"/>
      <c r="W100" s="167"/>
    </row>
    <row r="101" spans="1:23" ht="33" customHeight="1">
      <c r="A101" s="102"/>
      <c r="B101" s="85"/>
      <c r="C101" s="85"/>
      <c r="D101" s="75"/>
      <c r="E101" s="86"/>
      <c r="F101" s="87"/>
      <c r="G101" s="88"/>
      <c r="H101" s="66"/>
      <c r="Q101" s="166"/>
      <c r="R101" s="165"/>
      <c r="T101" s="166"/>
      <c r="U101" s="165"/>
      <c r="W101" s="167"/>
    </row>
    <row r="102" spans="1:23" ht="24" customHeight="1">
      <c r="A102" s="103"/>
      <c r="B102" s="76"/>
      <c r="C102" s="76"/>
      <c r="D102" s="103"/>
      <c r="E102" s="104"/>
      <c r="F102" s="88"/>
      <c r="G102" s="88"/>
      <c r="H102" s="66"/>
      <c r="Q102" s="166"/>
      <c r="R102" s="165"/>
      <c r="T102" s="166"/>
      <c r="U102" s="165"/>
      <c r="W102" s="167"/>
    </row>
    <row r="103" spans="1:23" ht="24" customHeight="1">
      <c r="A103" s="103"/>
      <c r="B103" s="76"/>
      <c r="C103" s="76"/>
      <c r="D103" s="103"/>
      <c r="E103" s="104"/>
      <c r="F103" s="88"/>
      <c r="G103" s="88"/>
      <c r="H103" s="66"/>
      <c r="Q103" s="166"/>
      <c r="R103" s="165"/>
      <c r="T103" s="166"/>
      <c r="U103" s="165"/>
      <c r="W103" s="167"/>
    </row>
    <row r="104" spans="1:23" ht="24" customHeight="1">
      <c r="A104" s="103"/>
      <c r="B104" s="76"/>
      <c r="C104" s="76"/>
      <c r="D104" s="103"/>
      <c r="E104" s="104"/>
      <c r="F104" s="88"/>
      <c r="G104" s="88"/>
      <c r="H104" s="66"/>
      <c r="Q104" s="166"/>
      <c r="R104" s="165"/>
      <c r="T104" s="166"/>
      <c r="U104" s="165"/>
      <c r="W104" s="167"/>
    </row>
    <row r="105" spans="1:23" ht="24" customHeight="1">
      <c r="A105" s="103"/>
      <c r="B105" s="76"/>
      <c r="C105" s="76"/>
      <c r="D105" s="103"/>
      <c r="E105" s="104"/>
      <c r="F105" s="88"/>
      <c r="G105" s="88"/>
      <c r="H105" s="66"/>
      <c r="Q105" s="166"/>
      <c r="R105" s="165"/>
      <c r="T105" s="166"/>
      <c r="U105" s="165"/>
      <c r="W105" s="167"/>
    </row>
    <row r="106" spans="1:23" ht="24" customHeight="1">
      <c r="A106" s="103"/>
      <c r="B106" s="76"/>
      <c r="C106" s="76"/>
      <c r="D106" s="103"/>
      <c r="E106" s="104"/>
      <c r="F106" s="88"/>
      <c r="G106" s="88"/>
      <c r="H106" s="66"/>
      <c r="Q106" s="166"/>
      <c r="R106" s="165"/>
      <c r="T106" s="166"/>
      <c r="U106" s="165"/>
      <c r="W106" s="167"/>
    </row>
    <row r="107" spans="1:23" ht="26.1" customHeight="1">
      <c r="A107" s="77"/>
      <c r="B107" s="914"/>
      <c r="C107" s="914"/>
      <c r="D107" s="914"/>
      <c r="E107" s="914"/>
      <c r="F107" s="88"/>
      <c r="G107" s="88"/>
      <c r="H107" s="66"/>
      <c r="J107" s="108"/>
      <c r="K107" s="60"/>
      <c r="L107" s="60"/>
      <c r="M107" s="60"/>
      <c r="N107" s="60"/>
      <c r="O107" s="1"/>
      <c r="P107" s="130"/>
      <c r="Q107" s="30"/>
      <c r="R107" s="165"/>
      <c r="S107" s="135"/>
      <c r="T107" s="30"/>
      <c r="U107" s="165"/>
      <c r="V107" s="130"/>
      <c r="W107" s="134"/>
    </row>
    <row r="108" spans="1:23" ht="26.1" customHeight="1">
      <c r="A108" s="103"/>
      <c r="B108" s="911"/>
      <c r="C108" s="911"/>
      <c r="D108" s="911"/>
      <c r="E108" s="911"/>
      <c r="F108" s="88"/>
      <c r="G108" s="88"/>
      <c r="H108" s="66"/>
      <c r="J108" s="108"/>
      <c r="K108" s="60"/>
      <c r="L108" s="60"/>
      <c r="M108" s="60"/>
      <c r="N108" s="60"/>
      <c r="O108" s="1"/>
      <c r="P108" s="130"/>
      <c r="Q108" s="30"/>
      <c r="R108" s="165"/>
      <c r="S108" s="135"/>
      <c r="T108" s="30"/>
      <c r="U108" s="165"/>
      <c r="V108" s="130"/>
      <c r="W108" s="130"/>
    </row>
    <row r="109" spans="1:23" ht="26.1" customHeight="1">
      <c r="A109" s="103"/>
      <c r="B109" s="912"/>
      <c r="C109" s="912"/>
      <c r="D109" s="912"/>
      <c r="E109" s="912"/>
      <c r="F109" s="88"/>
      <c r="G109" s="88"/>
      <c r="H109" s="66"/>
      <c r="J109" s="108"/>
      <c r="K109" s="60"/>
      <c r="L109" s="60"/>
      <c r="M109" s="60"/>
      <c r="N109" s="60"/>
      <c r="O109" s="1"/>
      <c r="P109" s="130"/>
      <c r="Q109" s="30"/>
      <c r="R109" s="165"/>
      <c r="S109" s="135"/>
      <c r="T109" s="30"/>
      <c r="U109" s="165"/>
      <c r="V109" s="130"/>
      <c r="W109" s="169"/>
    </row>
    <row r="110" spans="1:23">
      <c r="A110" s="65"/>
      <c r="B110" s="65"/>
      <c r="C110" s="65"/>
      <c r="D110" s="65"/>
      <c r="E110" s="65"/>
      <c r="F110" s="66"/>
      <c r="G110" s="66"/>
      <c r="H110" s="66"/>
    </row>
    <row r="111" spans="1:23">
      <c r="A111" s="65"/>
      <c r="B111" s="65"/>
      <c r="C111" s="65"/>
      <c r="D111" s="65"/>
      <c r="E111" s="65"/>
      <c r="F111" s="66"/>
      <c r="G111" s="66"/>
      <c r="H111" s="66"/>
    </row>
    <row r="112" spans="1:23">
      <c r="A112" s="65"/>
      <c r="B112" s="65"/>
      <c r="C112" s="65"/>
      <c r="D112" s="65"/>
      <c r="E112" s="65"/>
      <c r="F112" s="66"/>
      <c r="G112" s="66"/>
      <c r="H112" s="66"/>
    </row>
    <row r="113" spans="1:8">
      <c r="A113" s="65"/>
      <c r="B113" s="65"/>
      <c r="C113" s="65"/>
      <c r="D113" s="65"/>
      <c r="E113" s="65"/>
      <c r="F113" s="66"/>
      <c r="G113" s="66"/>
      <c r="H113" s="66"/>
    </row>
    <row r="114" spans="1:8">
      <c r="A114" s="65"/>
      <c r="B114" s="65"/>
      <c r="C114" s="65"/>
      <c r="D114" s="65"/>
      <c r="E114" s="65"/>
      <c r="F114" s="66"/>
      <c r="G114" s="66"/>
      <c r="H114" s="66"/>
    </row>
    <row r="115" spans="1:8">
      <c r="A115" s="65"/>
      <c r="B115" s="65"/>
      <c r="C115" s="65"/>
      <c r="D115" s="65"/>
      <c r="E115" s="65"/>
      <c r="F115" s="66"/>
      <c r="G115" s="66"/>
      <c r="H115" s="66"/>
    </row>
    <row r="116" spans="1:8">
      <c r="A116" s="65"/>
      <c r="B116" s="65"/>
      <c r="C116" s="65"/>
      <c r="D116" s="65"/>
      <c r="E116" s="65"/>
      <c r="F116" s="66"/>
      <c r="G116" s="66"/>
      <c r="H116" s="66"/>
    </row>
    <row r="117" spans="1:8">
      <c r="A117" s="65"/>
      <c r="B117" s="65"/>
      <c r="C117" s="65"/>
      <c r="D117" s="65"/>
      <c r="E117" s="65"/>
      <c r="F117" s="66"/>
      <c r="G117" s="66"/>
      <c r="H117" s="66"/>
    </row>
  </sheetData>
  <sheetProtection password="BDF0" sheet="1" objects="1" scenarios="1" formatRows="0" selectLockedCells="1"/>
  <customSheetViews>
    <customSheetView guid="{F712C297-D0C7-406C-AE18-EDC8E98720E5}" showPageBreaks="1" printArea="1" hiddenColumns="1" view="pageBreakPreview">
      <selection activeCell="N6" sqref="N6"/>
      <colBreaks count="1" manualBreakCount="1">
        <brk id="8" max="1048575" man="1"/>
      </colBreaks>
      <pageMargins left="0.51" right="0.44" top="0.72" bottom="0.30118110199999998" header="0.44" footer="0.27559055118110198"/>
      <printOptions horizontalCentered="1"/>
      <pageSetup paperSize="9" orientation="portrait" r:id="rId1"/>
      <headerFooter alignWithMargins="0"/>
    </customSheetView>
    <customSheetView guid="{3FB5CD47-E62A-4BF9-BBF4-17738E512109}" showPageBreaks="1" printArea="1" hiddenColumns="1" view="pageBreakPreview">
      <selection activeCell="N6" sqref="N6"/>
      <colBreaks count="1" manualBreakCount="1">
        <brk id="8" max="1048575" man="1"/>
      </colBreaks>
      <pageMargins left="0.51" right="0.44" top="0.72" bottom="0.30118110199999998" header="0.44" footer="0.27559055118110198"/>
      <printOptions horizontalCentered="1"/>
      <pageSetup paperSize="9" orientation="portrait" r:id="rId2"/>
      <headerFooter alignWithMargins="0"/>
    </customSheetView>
    <customSheetView guid="{6951DA65-6BED-4F30-8BF7-1D2116B06D13}"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3"/>
      <headerFooter alignWithMargins="0"/>
    </customSheetView>
    <customSheetView guid="{A888822B-691A-4D42-82DC-FCEC122C668F}"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4"/>
      <headerFooter alignWithMargins="0"/>
    </customSheetView>
    <customSheetView guid="{8701E81A-B4C1-4FD4-AAC5-AEF7D7941DD9}"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5"/>
      <headerFooter alignWithMargins="0"/>
    </customSheetView>
    <customSheetView guid="{6B1BEB96-1D72-44D5-BFC5-7DC4BB2C815B}"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6"/>
      <headerFooter alignWithMargins="0"/>
    </customSheetView>
    <customSheetView guid="{DE1D5455-7088-4AF4-972A-3965876E4A0A}" showPageBreaks="1" printArea="1" hiddenColumns="1" view="pageBreakPreview">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7"/>
      <headerFooter alignWithMargins="0"/>
    </customSheetView>
    <customSheetView guid="{A24B73BC-961A-4DD2-B973-452826D79E69}" showPageBreaks="1" printArea="1" hiddenColumns="1" view="pageBreakPreview" showRuler="0">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8"/>
      <headerFooter alignWithMargins="0"/>
    </customSheetView>
    <customSheetView guid="{557FB9A0-8659-4BE2-B5B9-B0FE356B0A8E}" showPageBreaks="1" printArea="1" hiddenColumns="1" view="pageBreakPreview">
      <selection activeCell="A6" sqref="A6:E6"/>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9"/>
      <headerFooter alignWithMargins="0"/>
    </customSheetView>
    <customSheetView guid="{91414195-7E1C-423D-9D68-9554DF88413F}" showPageBreaks="1" printArea="1" hiddenColumns="1" view="pageBreakPreview">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0"/>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6"/>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7"/>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8"/>
      <headerFooter alignWithMargins="0"/>
    </customSheetView>
    <customSheetView guid="{611D8B62-9C40-451B-ABB4-92F111B2BF43}" showPageBreaks="1" printArea="1" hiddenColumns="1" view="pageBreakPreview" topLeftCell="A4">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E63F0E68-691B-4430-9247-782FBC81B52E}" showPageBreaks="1" printArea="1" hiddenColumns="1" view="pageBreakPreview" showRuler="0">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59859B83-99A1-491E-8C85-0B276ACEF249}" showPageBreaks="1" printArea="1" hiddenColumns="1" view="pageBreakPreview">
      <selection activeCell="D11" sqref="D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 guid="{BC8E5CFA-29C1-4EEA-8B22-0D273889D281}" showPageBreaks="1" printArea="1" hiddenColumns="1" view="pageBreakPreview">
      <selection activeCell="M5" sqref="M5"/>
      <colBreaks count="1" manualBreakCount="1">
        <brk id="8" max="1048575" man="1"/>
      </colBreaks>
      <pageMargins left="0.51" right="0.44" top="0.72" bottom="0.30118110199999998" header="0.44" footer="0.27559055118110198"/>
      <printOptions horizontalCentered="1"/>
      <pageSetup paperSize="9" orientation="portrait" r:id="rId22"/>
      <headerFooter alignWithMargins="0"/>
    </customSheetView>
    <customSheetView guid="{B4F8DC69-9C84-4A39-8C11-222955B1ABD2}"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23"/>
      <headerFooter alignWithMargins="0"/>
    </customSheetView>
    <customSheetView guid="{E0640A5A-A0E1-4998-9429-0C4C592291E3}" showPageBreaks="1" printArea="1" hiddenColumns="1" view="pageBreakPreview">
      <selection activeCell="I6" sqref="I6"/>
      <colBreaks count="1" manualBreakCount="1">
        <brk id="8" max="1048575" man="1"/>
      </colBreaks>
      <pageMargins left="0.51" right="0.44" top="0.72" bottom="0.30118110199999998" header="0.44" footer="0.27559055118110198"/>
      <printOptions horizontalCentered="1"/>
      <pageSetup paperSize="9" orientation="portrait" r:id="rId24"/>
      <headerFooter alignWithMargins="0"/>
    </customSheetView>
    <customSheetView guid="{1598E24B-C167-4D9B-BECE-42110231E87D}"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25"/>
      <headerFooter alignWithMargins="0"/>
    </customSheetView>
    <customSheetView guid="{A34DF771-5DDA-4501-9489-9615F1CAC2D5}" showPageBreaks="1" printArea="1" hiddenColumns="1" state="hidden" view="pageBreakPreview" topLeftCell="A4">
      <selection activeCell="I6" sqref="I6"/>
      <colBreaks count="1" manualBreakCount="1">
        <brk id="8" max="1048575" man="1"/>
      </colBreaks>
      <pageMargins left="0.51" right="0.44" top="0.72" bottom="0.30118110199999998" header="0.44" footer="0.27559055118110198"/>
      <printOptions horizontalCentered="1"/>
      <pageSetup paperSize="9" orientation="portrait" r:id="rId26"/>
      <headerFooter alignWithMargins="0"/>
    </customSheetView>
  </customSheetViews>
  <mergeCells count="30">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7:E7"/>
    <mergeCell ref="B9:E9"/>
    <mergeCell ref="B10:E10"/>
    <mergeCell ref="X3:Y3"/>
    <mergeCell ref="X6:Y6"/>
    <mergeCell ref="X10:Y10"/>
    <mergeCell ref="A3:H3"/>
    <mergeCell ref="A6:E6"/>
  </mergeCells>
  <phoneticPr fontId="2" type="noConversion"/>
  <conditionalFormatting sqref="H75:H76 H102:H106 H66:H67 H70:H72 H62:H63 H79:H85 H88 H90:H95 H97:H100">
    <cfRule type="expression" dxfId="65" priority="5" stopIfTrue="1">
      <formula>F62=""</formula>
    </cfRule>
  </conditionalFormatting>
  <conditionalFormatting sqref="R86:R87 R77:R78 U77:U78 U86:U87 H69 H78 F69 F87:F88 F76 F78:F85 H87">
    <cfRule type="cellIs" dxfId="64" priority="6" stopIfTrue="1" operator="equal">
      <formula>"a"</formula>
    </cfRule>
  </conditionalFormatting>
  <conditionalFormatting sqref="A12:H12">
    <cfRule type="expression" dxfId="63" priority="1" stopIfTrue="1">
      <formula>$L$12="Sole Bidder"</formula>
    </cfRule>
  </conditionalFormatting>
  <printOptions horizontalCentered="1"/>
  <pageMargins left="0.51" right="0.44" top="0.72" bottom="0.30118110199999998" header="0.44" footer="0.27559055118110198"/>
  <pageSetup paperSize="9" orientation="portrait" r:id="rId27"/>
  <headerFooter alignWithMargins="0"/>
  <colBreaks count="1" manualBreakCount="1">
    <brk id="8" max="1048575" man="1"/>
  </colBreaks>
  <drawing r:id="rId2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Y324"/>
  <sheetViews>
    <sheetView view="pageBreakPreview" zoomScale="90" zoomScaleNormal="100" zoomScaleSheetLayoutView="90" workbookViewId="0">
      <selection activeCell="A16" sqref="A16:I16"/>
    </sheetView>
  </sheetViews>
  <sheetFormatPr defaultRowHeight="16.5"/>
  <cols>
    <col min="1" max="1" width="10.75" style="217" customWidth="1"/>
    <col min="2" max="2" width="8.875" style="217" customWidth="1"/>
    <col min="3" max="3" width="10" style="217" customWidth="1"/>
    <col min="4" max="4" width="11.25" style="217" customWidth="1"/>
    <col min="5" max="5" width="12.375" style="217" customWidth="1"/>
    <col min="6" max="6" width="13.875" style="217" customWidth="1"/>
    <col min="7" max="7" width="10.625" style="217" customWidth="1"/>
    <col min="8" max="8" width="10.25" style="217" customWidth="1"/>
    <col min="9" max="9" width="11.125" style="217" customWidth="1"/>
    <col min="10" max="10" width="11.25" style="217" customWidth="1"/>
    <col min="11" max="11" width="9.25" style="217" customWidth="1"/>
    <col min="12" max="12" width="9" style="217"/>
    <col min="13" max="13" width="10.375" style="217" customWidth="1"/>
    <col min="14" max="14" width="30.25" style="217" customWidth="1"/>
    <col min="15" max="15" width="9.125" style="217" customWidth="1"/>
    <col min="16" max="16" width="10" style="217" customWidth="1"/>
    <col min="17" max="17" width="9.375" style="217" customWidth="1"/>
    <col min="18" max="18" width="12" style="217" customWidth="1"/>
    <col min="19" max="21" width="9" style="217"/>
    <col min="22" max="22" width="11.875" style="217" customWidth="1"/>
    <col min="23" max="16384" width="9" style="217"/>
  </cols>
  <sheetData>
    <row r="1" spans="1:9" ht="31.5" customHeight="1">
      <c r="A1" s="422" t="str">
        <f>'Attach 3 (JV)'!A1</f>
        <v>Spec. No.: CC-CS/1003-WR2/SS-4037/3/G10</v>
      </c>
      <c r="B1" s="423"/>
      <c r="C1" s="423"/>
      <c r="D1" s="423"/>
      <c r="E1" s="423"/>
      <c r="F1" s="423"/>
      <c r="G1" s="423"/>
      <c r="H1" s="423"/>
      <c r="I1" s="424" t="s">
        <v>521</v>
      </c>
    </row>
    <row r="2" spans="1:9" ht="16.5" customHeight="1"/>
    <row r="3" spans="1:9" ht="48" customHeight="1">
      <c r="A3" s="1112" t="str">
        <f>Basic!B1</f>
        <v>Substation Package SS-59 for extension of 220kV Itarsi S/s and 220kV Rewa S/s under consultancy services to MPPTCL.</v>
      </c>
      <c r="B3" s="1112"/>
      <c r="C3" s="1112"/>
      <c r="D3" s="1112"/>
      <c r="E3" s="1112"/>
      <c r="F3" s="1112"/>
      <c r="G3" s="1112"/>
      <c r="H3" s="1112"/>
      <c r="I3" s="1112"/>
    </row>
    <row r="5" spans="1:9" ht="21.75" customHeight="1">
      <c r="A5" s="1113" t="s">
        <v>522</v>
      </c>
      <c r="B5" s="1113"/>
      <c r="C5" s="1113"/>
      <c r="D5" s="1113"/>
      <c r="E5" s="1113"/>
      <c r="F5" s="1113"/>
      <c r="G5" s="1113"/>
      <c r="H5" s="1113"/>
      <c r="I5" s="1113"/>
    </row>
    <row r="7" spans="1:9">
      <c r="A7" s="318" t="str">
        <f>'[5]Attach 3(JV)'!A7:D7</f>
        <v>Bidder’s Name and Address :</v>
      </c>
      <c r="F7" s="319" t="str">
        <f>'[5]Attach 3(JV)'!E7</f>
        <v>To:</v>
      </c>
      <c r="G7" s="320"/>
    </row>
    <row r="8" spans="1:9" ht="23.25" customHeight="1">
      <c r="A8" s="1054" t="str">
        <f>'Attach 3 (JV)'!A6:E6</f>
        <v/>
      </c>
      <c r="B8" s="1054"/>
      <c r="C8" s="1054"/>
      <c r="D8" s="1054"/>
      <c r="E8" s="1054"/>
      <c r="F8" s="319" t="str">
        <f>'[5]Attach 3(JV)'!E8</f>
        <v>Contract Services</v>
      </c>
      <c r="G8" s="321"/>
    </row>
    <row r="9" spans="1:9" ht="18" customHeight="1">
      <c r="A9" s="318" t="s">
        <v>523</v>
      </c>
      <c r="B9" s="1114" t="str">
        <f>'Attach 3 (JV)'!B7:E7</f>
        <v/>
      </c>
      <c r="C9" s="1114"/>
      <c r="D9" s="1114"/>
      <c r="F9" s="319" t="str">
        <f>'[5]Attach 3(JV)'!E9</f>
        <v>Power Grid Corporation of India Ltd.,</v>
      </c>
      <c r="G9" s="321"/>
    </row>
    <row r="10" spans="1:9" ht="18" customHeight="1">
      <c r="A10" s="318" t="s">
        <v>524</v>
      </c>
      <c r="B10" s="1109" t="str">
        <f>'Attach 3 (JV)'!B8:E8</f>
        <v/>
      </c>
      <c r="C10" s="1109"/>
      <c r="D10" s="1109"/>
      <c r="F10" s="319" t="str">
        <f>'[5]Attach 3(JV)'!E10</f>
        <v>"Saudamini", Plot No. 2, Sector 29</v>
      </c>
      <c r="G10" s="321"/>
    </row>
    <row r="11" spans="1:9" ht="17.25" customHeight="1">
      <c r="B11" s="1109" t="str">
        <f>'Attach 3 (JV)'!B9:E9</f>
        <v/>
      </c>
      <c r="C11" s="1109"/>
      <c r="D11" s="1109"/>
      <c r="F11" s="319" t="str">
        <f>'[5]Attach 3(JV)'!E11</f>
        <v>Gurgaon (Haryana) - 122001</v>
      </c>
      <c r="G11" s="321"/>
    </row>
    <row r="12" spans="1:9" ht="18" customHeight="1">
      <c r="B12" s="1109" t="str">
        <f>'Attach 3 (JV)'!B10:E10</f>
        <v/>
      </c>
      <c r="C12" s="1109"/>
      <c r="D12" s="1109"/>
    </row>
    <row r="14" spans="1:9">
      <c r="A14" s="217" t="s">
        <v>482</v>
      </c>
    </row>
    <row r="16" spans="1:9" ht="48" customHeight="1">
      <c r="A16" s="1110" t="s">
        <v>1001</v>
      </c>
      <c r="B16" s="1110"/>
      <c r="C16" s="1110"/>
      <c r="D16" s="1110"/>
      <c r="E16" s="1110"/>
      <c r="F16" s="1110"/>
      <c r="G16" s="1110"/>
      <c r="H16" s="1110"/>
      <c r="I16" s="1110"/>
    </row>
    <row r="17" spans="1:10" hidden="1"/>
    <row r="18" spans="1:10" hidden="1">
      <c r="A18" s="932" t="s">
        <v>525</v>
      </c>
      <c r="B18" s="932"/>
      <c r="C18" s="932"/>
      <c r="D18" s="932"/>
      <c r="E18" s="932"/>
      <c r="F18" s="932"/>
      <c r="G18" s="932"/>
      <c r="H18" s="932"/>
      <c r="I18" s="932"/>
      <c r="J18" s="322"/>
    </row>
    <row r="19" spans="1:10" hidden="1">
      <c r="A19" s="323" t="s">
        <v>526</v>
      </c>
      <c r="B19" s="1074" t="s">
        <v>527</v>
      </c>
      <c r="C19" s="1074"/>
      <c r="D19" s="1074"/>
      <c r="E19" s="1074"/>
      <c r="F19" s="1074"/>
      <c r="G19" s="1074"/>
      <c r="H19" s="1074"/>
      <c r="I19" s="1074"/>
      <c r="J19" s="322"/>
    </row>
    <row r="20" spans="1:10" hidden="1">
      <c r="A20" s="324" t="s">
        <v>422</v>
      </c>
      <c r="B20" s="1111" t="s">
        <v>528</v>
      </c>
      <c r="C20" s="1111"/>
      <c r="D20" s="1111"/>
      <c r="E20" s="1111"/>
      <c r="F20" s="1111"/>
      <c r="G20" s="1111"/>
      <c r="H20" s="1111"/>
      <c r="I20" s="1111"/>
    </row>
    <row r="21" spans="1:10" ht="26.25" hidden="1" customHeight="1">
      <c r="A21" s="324" t="s">
        <v>423</v>
      </c>
      <c r="B21" s="1111" t="s">
        <v>529</v>
      </c>
      <c r="C21" s="1111"/>
      <c r="D21" s="1111"/>
      <c r="E21" s="1111"/>
      <c r="F21" s="1111"/>
      <c r="G21" s="1111"/>
      <c r="H21" s="1111"/>
      <c r="I21" s="1111"/>
    </row>
    <row r="22" spans="1:10" ht="41.25" hidden="1" customHeight="1">
      <c r="A22" s="324" t="s">
        <v>424</v>
      </c>
      <c r="B22" s="1111" t="s">
        <v>530</v>
      </c>
      <c r="C22" s="1111"/>
      <c r="D22" s="1111"/>
      <c r="E22" s="1111"/>
      <c r="F22" s="1111"/>
      <c r="G22" s="1111"/>
      <c r="H22" s="1111"/>
      <c r="I22" s="1111"/>
    </row>
    <row r="23" spans="1:10" ht="9.75" hidden="1" customHeight="1">
      <c r="A23" s="324"/>
      <c r="B23" s="322"/>
      <c r="C23" s="322"/>
      <c r="D23" s="322"/>
      <c r="E23" s="322"/>
      <c r="F23" s="322"/>
      <c r="G23" s="322"/>
      <c r="H23" s="322"/>
      <c r="I23" s="322"/>
      <c r="J23" s="322"/>
    </row>
    <row r="24" spans="1:10" ht="25.5" hidden="1" customHeight="1">
      <c r="A24" s="323" t="s">
        <v>531</v>
      </c>
      <c r="B24" s="1115" t="s">
        <v>532</v>
      </c>
      <c r="C24" s="1115"/>
      <c r="D24" s="1115"/>
      <c r="E24" s="1115"/>
      <c r="F24" s="1115"/>
      <c r="G24" s="1115"/>
      <c r="H24" s="1115"/>
      <c r="I24" s="1115"/>
      <c r="J24" s="322"/>
    </row>
    <row r="25" spans="1:10" ht="24.75" hidden="1" customHeight="1">
      <c r="A25" s="324" t="s">
        <v>422</v>
      </c>
      <c r="B25" s="1074" t="s">
        <v>533</v>
      </c>
      <c r="C25" s="1074"/>
      <c r="D25" s="1074"/>
      <c r="E25" s="1074"/>
      <c r="F25" s="1074"/>
      <c r="G25" s="1074"/>
      <c r="H25" s="1074"/>
      <c r="I25" s="1074"/>
      <c r="J25" s="322"/>
    </row>
    <row r="26" spans="1:10" ht="24.75" hidden="1" customHeight="1">
      <c r="A26" s="324" t="s">
        <v>423</v>
      </c>
      <c r="B26" s="1074" t="s">
        <v>534</v>
      </c>
      <c r="C26" s="1074"/>
      <c r="D26" s="1074"/>
      <c r="E26" s="1074"/>
      <c r="F26" s="1074"/>
      <c r="G26" s="1074"/>
      <c r="H26" s="1074"/>
      <c r="I26" s="1074"/>
      <c r="J26" s="322"/>
    </row>
    <row r="27" spans="1:10" ht="12" hidden="1" customHeight="1">
      <c r="A27" s="322"/>
      <c r="B27" s="322"/>
      <c r="C27" s="322"/>
      <c r="D27" s="322"/>
      <c r="E27" s="322"/>
      <c r="F27" s="322"/>
      <c r="G27" s="322"/>
      <c r="H27" s="322"/>
      <c r="I27" s="322"/>
      <c r="J27" s="322"/>
    </row>
    <row r="28" spans="1:10" s="328" customFormat="1" ht="24.75" hidden="1" customHeight="1">
      <c r="A28" s="326" t="s">
        <v>535</v>
      </c>
      <c r="B28" s="1107" t="s">
        <v>536</v>
      </c>
      <c r="C28" s="1107"/>
      <c r="D28" s="1107"/>
      <c r="E28" s="1107"/>
      <c r="F28" s="1107"/>
      <c r="G28" s="1107"/>
      <c r="H28" s="1107"/>
      <c r="I28" s="1107"/>
      <c r="J28" s="327"/>
    </row>
    <row r="29" spans="1:10" ht="24" hidden="1" customHeight="1">
      <c r="A29" s="322"/>
      <c r="B29" s="1108" t="s">
        <v>537</v>
      </c>
      <c r="C29" s="1108"/>
      <c r="D29" s="1108"/>
      <c r="E29" s="1108"/>
      <c r="F29" s="1108"/>
      <c r="G29" s="1108"/>
      <c r="H29" s="1108"/>
      <c r="I29" s="1108"/>
      <c r="J29" s="322"/>
    </row>
    <row r="30" spans="1:10" ht="45.75" hidden="1" customHeight="1">
      <c r="A30" s="322"/>
      <c r="B30" s="932" t="s">
        <v>538</v>
      </c>
      <c r="C30" s="932"/>
      <c r="D30" s="932"/>
      <c r="E30" s="932"/>
      <c r="F30" s="932"/>
      <c r="G30" s="932"/>
      <c r="H30" s="932"/>
      <c r="I30" s="932"/>
      <c r="J30" s="322"/>
    </row>
    <row r="31" spans="1:10" hidden="1"/>
    <row r="32" spans="1:10" ht="19.5" hidden="1" customHeight="1">
      <c r="A32" s="1101" t="s">
        <v>539</v>
      </c>
      <c r="B32" s="1007" t="s">
        <v>540</v>
      </c>
      <c r="C32" s="1021"/>
      <c r="D32" s="1021"/>
      <c r="E32" s="1009"/>
      <c r="F32" s="1007" t="s">
        <v>541</v>
      </c>
      <c r="G32" s="1021"/>
      <c r="H32" s="1021"/>
      <c r="I32" s="1009"/>
      <c r="J32" s="322"/>
    </row>
    <row r="33" spans="1:10" ht="20.25" hidden="1" customHeight="1">
      <c r="A33" s="1102"/>
      <c r="B33" s="1103"/>
      <c r="C33" s="1104"/>
      <c r="D33" s="1104"/>
      <c r="E33" s="1105"/>
      <c r="F33" s="1103"/>
      <c r="G33" s="1104"/>
      <c r="H33" s="1104"/>
      <c r="I33" s="1105"/>
      <c r="J33" s="322"/>
    </row>
    <row r="34" spans="1:10" ht="30.75" hidden="1" customHeight="1">
      <c r="A34" s="329">
        <v>1</v>
      </c>
      <c r="B34" s="991" t="s">
        <v>542</v>
      </c>
      <c r="C34" s="992"/>
      <c r="D34" s="992"/>
      <c r="E34" s="1106"/>
      <c r="F34" s="1011"/>
      <c r="G34" s="1011"/>
      <c r="H34" s="1011"/>
      <c r="I34" s="1086"/>
      <c r="J34" s="322"/>
    </row>
    <row r="35" spans="1:10" ht="15.75" hidden="1" customHeight="1">
      <c r="A35" s="1091">
        <v>2</v>
      </c>
      <c r="B35" s="1094" t="s">
        <v>543</v>
      </c>
      <c r="C35" s="993"/>
      <c r="D35" s="993"/>
      <c r="E35" s="994"/>
      <c r="F35" s="1011"/>
      <c r="G35" s="1011"/>
      <c r="H35" s="1011"/>
      <c r="I35" s="1086"/>
      <c r="J35" s="322"/>
    </row>
    <row r="36" spans="1:10" ht="15.75" hidden="1" customHeight="1">
      <c r="A36" s="1092"/>
      <c r="B36" s="1095"/>
      <c r="C36" s="1096"/>
      <c r="D36" s="1096"/>
      <c r="E36" s="1097"/>
      <c r="F36" s="1011"/>
      <c r="G36" s="1011"/>
      <c r="H36" s="1011"/>
      <c r="I36" s="1086"/>
      <c r="J36" s="322"/>
    </row>
    <row r="37" spans="1:10" ht="15.75" hidden="1" customHeight="1">
      <c r="A37" s="1093"/>
      <c r="B37" s="1098"/>
      <c r="C37" s="1099"/>
      <c r="D37" s="1099"/>
      <c r="E37" s="1100"/>
      <c r="F37" s="1011"/>
      <c r="G37" s="1011"/>
      <c r="H37" s="1011"/>
      <c r="I37" s="1086"/>
      <c r="J37" s="322"/>
    </row>
    <row r="38" spans="1:10" ht="18.75" hidden="1" customHeight="1">
      <c r="A38" s="329">
        <v>3</v>
      </c>
      <c r="B38" s="1089" t="s">
        <v>544</v>
      </c>
      <c r="C38" s="1089"/>
      <c r="D38" s="1089"/>
      <c r="E38" s="1089"/>
      <c r="F38" s="1090"/>
      <c r="G38" s="1011"/>
      <c r="H38" s="1011"/>
      <c r="I38" s="1086"/>
      <c r="J38" s="322"/>
    </row>
    <row r="39" spans="1:10" ht="20.25" hidden="1" customHeight="1">
      <c r="A39" s="329">
        <v>4</v>
      </c>
      <c r="B39" s="1089" t="s">
        <v>545</v>
      </c>
      <c r="C39" s="1089"/>
      <c r="D39" s="1089"/>
      <c r="E39" s="1089"/>
      <c r="F39" s="1090"/>
      <c r="G39" s="1011"/>
      <c r="H39" s="1011"/>
      <c r="I39" s="1086"/>
      <c r="J39" s="322"/>
    </row>
    <row r="40" spans="1:10" ht="19.5" hidden="1" customHeight="1">
      <c r="A40" s="330">
        <v>5</v>
      </c>
      <c r="B40" s="1089" t="s">
        <v>213</v>
      </c>
      <c r="C40" s="1089"/>
      <c r="D40" s="1089"/>
      <c r="E40" s="1089"/>
      <c r="F40" s="1011"/>
      <c r="G40" s="1011"/>
      <c r="H40" s="1011"/>
      <c r="I40" s="1086"/>
    </row>
    <row r="41" spans="1:10" ht="58.5" hidden="1" customHeight="1">
      <c r="A41" s="329">
        <v>6</v>
      </c>
      <c r="B41" s="1089" t="s">
        <v>547</v>
      </c>
      <c r="C41" s="1089"/>
      <c r="D41" s="1089"/>
      <c r="E41" s="1089"/>
      <c r="F41" s="1011"/>
      <c r="G41" s="1011"/>
      <c r="H41" s="1011"/>
      <c r="I41" s="1086"/>
      <c r="J41" s="322"/>
    </row>
    <row r="42" spans="1:10" ht="58.5" hidden="1" customHeight="1">
      <c r="A42" s="329">
        <v>7</v>
      </c>
      <c r="B42" s="1089" t="s">
        <v>548</v>
      </c>
      <c r="C42" s="1089"/>
      <c r="D42" s="1089"/>
      <c r="E42" s="1089"/>
      <c r="F42" s="1011"/>
      <c r="G42" s="1011"/>
      <c r="H42" s="1011"/>
      <c r="I42" s="1086"/>
      <c r="J42" s="322"/>
    </row>
    <row r="43" spans="1:10" ht="18" hidden="1" customHeight="1">
      <c r="A43" s="329">
        <v>8</v>
      </c>
      <c r="B43" s="1089" t="s">
        <v>4</v>
      </c>
      <c r="C43" s="1089"/>
      <c r="D43" s="1089"/>
      <c r="E43" s="1089"/>
      <c r="F43" s="1011"/>
      <c r="G43" s="1011"/>
      <c r="H43" s="1011"/>
      <c r="I43" s="1086"/>
      <c r="J43" s="322"/>
    </row>
    <row r="44" spans="1:10" ht="23.25" hidden="1" customHeight="1">
      <c r="A44" s="331"/>
      <c r="B44" s="1085" t="s">
        <v>5</v>
      </c>
      <c r="C44" s="1085"/>
      <c r="D44" s="1085"/>
      <c r="E44" s="1085"/>
      <c r="F44" s="1011"/>
      <c r="G44" s="1011"/>
      <c r="H44" s="1011"/>
      <c r="I44" s="1086"/>
      <c r="J44" s="322"/>
    </row>
    <row r="45" spans="1:10" ht="26.25" hidden="1" customHeight="1">
      <c r="A45" s="331"/>
      <c r="B45" s="1085" t="s">
        <v>6</v>
      </c>
      <c r="C45" s="1085"/>
      <c r="D45" s="1085"/>
      <c r="E45" s="1085"/>
      <c r="F45" s="1011"/>
      <c r="G45" s="1011"/>
      <c r="H45" s="1011"/>
      <c r="I45" s="1086"/>
      <c r="J45" s="322"/>
    </row>
    <row r="46" spans="1:10" ht="21.75" hidden="1" customHeight="1">
      <c r="A46" s="332"/>
      <c r="B46" s="1085" t="s">
        <v>7</v>
      </c>
      <c r="C46" s="1085"/>
      <c r="D46" s="1085"/>
      <c r="E46" s="1085"/>
      <c r="F46" s="1011"/>
      <c r="G46" s="1011"/>
      <c r="H46" s="1011"/>
      <c r="I46" s="1086"/>
    </row>
    <row r="47" spans="1:10" hidden="1">
      <c r="A47" s="322"/>
      <c r="B47" s="1087" t="s">
        <v>8</v>
      </c>
      <c r="C47" s="1087"/>
      <c r="D47" s="1087"/>
      <c r="E47" s="1087"/>
      <c r="F47" s="1087"/>
      <c r="G47" s="1087"/>
      <c r="H47" s="1087"/>
      <c r="I47" s="1087"/>
      <c r="J47" s="322"/>
    </row>
    <row r="48" spans="1:10" ht="23.25" hidden="1" customHeight="1">
      <c r="A48" s="322"/>
      <c r="B48" s="333"/>
      <c r="C48" s="333"/>
      <c r="D48" s="333"/>
      <c r="E48" s="333"/>
      <c r="F48" s="333"/>
      <c r="G48" s="333"/>
      <c r="H48" s="333"/>
      <c r="I48" s="333"/>
      <c r="J48" s="322"/>
    </row>
    <row r="49" spans="1:10" ht="24" hidden="1" customHeight="1">
      <c r="A49" s="334">
        <v>1</v>
      </c>
      <c r="B49" s="1088" t="s">
        <v>9</v>
      </c>
      <c r="C49" s="1088"/>
      <c r="D49" s="1088"/>
      <c r="E49" s="1088"/>
      <c r="F49" s="1088"/>
      <c r="G49" s="1088"/>
      <c r="H49" s="1088"/>
      <c r="I49" s="1088"/>
      <c r="J49" s="322"/>
    </row>
    <row r="50" spans="1:10" ht="21" hidden="1" customHeight="1">
      <c r="A50" s="322"/>
      <c r="B50" s="322"/>
      <c r="C50" s="322"/>
      <c r="D50" s="322"/>
      <c r="E50" s="322"/>
      <c r="F50" s="322"/>
      <c r="G50" s="322"/>
      <c r="H50" s="322"/>
      <c r="I50" s="322"/>
      <c r="J50" s="322"/>
    </row>
    <row r="51" spans="1:10" ht="167.25" hidden="1" customHeight="1">
      <c r="A51" s="335">
        <v>1.1000000000000001</v>
      </c>
      <c r="B51" s="1079" t="s">
        <v>668</v>
      </c>
      <c r="C51" s="1079"/>
      <c r="D51" s="1079"/>
      <c r="E51" s="1079"/>
      <c r="F51" s="1079"/>
      <c r="G51" s="1079"/>
      <c r="H51" s="1079"/>
      <c r="I51" s="1079"/>
    </row>
    <row r="52" spans="1:10" ht="21" hidden="1" customHeight="1">
      <c r="B52" s="1080"/>
      <c r="C52" s="1080"/>
      <c r="D52" s="1080"/>
      <c r="E52" s="1080"/>
      <c r="F52" s="1080"/>
      <c r="G52" s="1080"/>
      <c r="H52" s="1080"/>
      <c r="I52" s="1080"/>
      <c r="J52" s="322"/>
    </row>
    <row r="53" spans="1:10" ht="27" hidden="1" customHeight="1">
      <c r="A53" s="336" t="s">
        <v>669</v>
      </c>
      <c r="B53" s="1081" t="s">
        <v>670</v>
      </c>
      <c r="C53" s="1081"/>
      <c r="D53" s="1081"/>
      <c r="E53" s="1081"/>
      <c r="F53" s="1081"/>
      <c r="G53" s="1081"/>
      <c r="H53" s="1081"/>
      <c r="I53" s="1081"/>
      <c r="J53" s="322"/>
    </row>
    <row r="54" spans="1:10" ht="15.75" hidden="1" customHeight="1">
      <c r="A54" s="337"/>
      <c r="B54" s="1082"/>
      <c r="C54" s="1082"/>
      <c r="D54" s="1082"/>
      <c r="E54" s="1082"/>
      <c r="F54" s="1082"/>
      <c r="G54" s="1082"/>
      <c r="H54" s="1082"/>
      <c r="I54" s="1082"/>
      <c r="J54" s="322"/>
    </row>
    <row r="55" spans="1:10" ht="205.5" hidden="1" customHeight="1">
      <c r="A55" s="415" t="s">
        <v>671</v>
      </c>
      <c r="B55" s="1083" t="s">
        <v>725</v>
      </c>
      <c r="C55" s="1083"/>
      <c r="D55" s="1083"/>
      <c r="E55" s="1083"/>
      <c r="F55" s="1083"/>
      <c r="G55" s="1083"/>
      <c r="H55" s="1083"/>
      <c r="I55" s="1083"/>
      <c r="J55" s="322"/>
    </row>
    <row r="56" spans="1:10" ht="21.75" hidden="1" customHeight="1">
      <c r="A56" s="336"/>
      <c r="B56" s="338"/>
      <c r="C56" s="338"/>
      <c r="D56" s="338"/>
      <c r="E56" s="338"/>
      <c r="F56" s="338"/>
      <c r="G56" s="338"/>
      <c r="H56" s="338"/>
      <c r="I56" s="338"/>
      <c r="J56" s="322"/>
    </row>
    <row r="57" spans="1:10" ht="195" hidden="1" customHeight="1">
      <c r="A57" s="416" t="s">
        <v>726</v>
      </c>
      <c r="B57" s="1084" t="s">
        <v>148</v>
      </c>
      <c r="C57" s="1084"/>
      <c r="D57" s="1084"/>
      <c r="E57" s="1084"/>
      <c r="F57" s="1084"/>
      <c r="G57" s="1084"/>
      <c r="H57" s="1084"/>
      <c r="I57" s="1084"/>
      <c r="J57" s="322"/>
    </row>
    <row r="58" spans="1:10" ht="17.25" hidden="1" customHeight="1">
      <c r="A58" s="336"/>
      <c r="B58" s="338"/>
      <c r="C58" s="338"/>
      <c r="D58" s="338"/>
      <c r="E58" s="338"/>
      <c r="F58" s="338"/>
      <c r="G58" s="338"/>
      <c r="H58" s="338"/>
      <c r="I58" s="338"/>
      <c r="J58" s="322"/>
    </row>
    <row r="59" spans="1:10" ht="20.25" hidden="1" customHeight="1">
      <c r="A59" s="336" t="s">
        <v>442</v>
      </c>
      <c r="B59" s="1076" t="s">
        <v>127</v>
      </c>
      <c r="C59" s="1076"/>
      <c r="D59" s="1076"/>
      <c r="E59" s="1076"/>
      <c r="F59" s="1076"/>
      <c r="G59" s="1076"/>
      <c r="H59" s="1076"/>
      <c r="I59" s="1076"/>
      <c r="J59" s="322"/>
    </row>
    <row r="60" spans="1:10" ht="16.5" hidden="1" customHeight="1">
      <c r="A60" s="337"/>
      <c r="B60" s="1077"/>
      <c r="C60" s="1077"/>
      <c r="D60" s="1077"/>
      <c r="E60" s="1077"/>
      <c r="F60" s="1077"/>
      <c r="G60" s="1077"/>
      <c r="H60" s="1077"/>
      <c r="I60" s="1077"/>
      <c r="J60" s="322"/>
    </row>
    <row r="61" spans="1:10" ht="36.75" hidden="1" customHeight="1">
      <c r="A61" s="336" t="s">
        <v>422</v>
      </c>
      <c r="B61" s="1027" t="s">
        <v>128</v>
      </c>
      <c r="C61" s="1027"/>
      <c r="D61" s="1027"/>
      <c r="E61" s="1027"/>
      <c r="F61" s="1027"/>
      <c r="G61" s="1027"/>
      <c r="H61" s="1027"/>
      <c r="I61" s="1027"/>
      <c r="J61" s="322"/>
    </row>
    <row r="62" spans="1:10" ht="22.5" hidden="1" customHeight="1">
      <c r="A62" s="337"/>
      <c r="B62" s="1027"/>
      <c r="C62" s="1027"/>
      <c r="D62" s="1027"/>
      <c r="E62" s="1027"/>
      <c r="F62" s="1027"/>
      <c r="G62" s="1027"/>
      <c r="H62" s="1027"/>
      <c r="I62" s="1027"/>
      <c r="J62" s="322"/>
    </row>
    <row r="63" spans="1:10" ht="49.5" hidden="1" customHeight="1">
      <c r="A63" s="336" t="s">
        <v>423</v>
      </c>
      <c r="B63" s="1027" t="s">
        <v>129</v>
      </c>
      <c r="C63" s="1027"/>
      <c r="D63" s="1027"/>
      <c r="E63" s="1027"/>
      <c r="F63" s="1027"/>
      <c r="G63" s="1027"/>
      <c r="H63" s="1027"/>
      <c r="I63" s="1027"/>
      <c r="J63" s="322"/>
    </row>
    <row r="64" spans="1:10" ht="19.5" hidden="1" customHeight="1">
      <c r="A64" s="337"/>
      <c r="B64" s="339"/>
      <c r="C64" s="339"/>
      <c r="D64" s="339"/>
      <c r="E64" s="339"/>
      <c r="F64" s="339"/>
      <c r="G64" s="339"/>
      <c r="H64" s="339"/>
      <c r="I64" s="339"/>
      <c r="J64" s="322"/>
    </row>
    <row r="65" spans="1:10" ht="24" hidden="1" customHeight="1">
      <c r="A65" s="337" t="s">
        <v>442</v>
      </c>
      <c r="B65" s="1078" t="s">
        <v>11</v>
      </c>
      <c r="C65" s="1078"/>
      <c r="D65" s="1078"/>
      <c r="E65" s="1078"/>
      <c r="F65" s="1078"/>
      <c r="G65" s="1078"/>
      <c r="H65" s="1078"/>
      <c r="I65" s="1078"/>
      <c r="J65" s="322"/>
    </row>
    <row r="66" spans="1:10" ht="29.25" hidden="1" customHeight="1">
      <c r="A66" s="340" t="s">
        <v>10</v>
      </c>
      <c r="B66" s="1075" t="s">
        <v>12</v>
      </c>
      <c r="C66" s="1075"/>
      <c r="D66" s="1075"/>
      <c r="E66" s="1075"/>
      <c r="F66" s="1075"/>
      <c r="G66" s="1075"/>
      <c r="H66" s="1075"/>
      <c r="I66" s="1075"/>
      <c r="J66" s="322"/>
    </row>
    <row r="67" spans="1:10" ht="17.25" hidden="1" customHeight="1">
      <c r="A67" s="337"/>
      <c r="B67" s="1027"/>
      <c r="C67" s="1027"/>
      <c r="D67" s="1027"/>
      <c r="E67" s="1027"/>
      <c r="F67" s="1027"/>
      <c r="G67" s="1027"/>
      <c r="H67" s="1027"/>
      <c r="I67" s="1027"/>
      <c r="J67" s="322"/>
    </row>
    <row r="68" spans="1:10" ht="78" hidden="1" customHeight="1">
      <c r="A68" s="337" t="s">
        <v>427</v>
      </c>
      <c r="B68" s="1027" t="s">
        <v>13</v>
      </c>
      <c r="C68" s="1027"/>
      <c r="D68" s="1027"/>
      <c r="E68" s="1027"/>
      <c r="F68" s="1027"/>
      <c r="G68" s="1027"/>
      <c r="H68" s="1027"/>
      <c r="I68" s="1027"/>
      <c r="J68" s="322"/>
    </row>
    <row r="69" spans="1:10" ht="17.25" hidden="1" customHeight="1">
      <c r="A69" s="337"/>
      <c r="B69" s="1027"/>
      <c r="C69" s="1027"/>
      <c r="D69" s="1027"/>
      <c r="E69" s="1027"/>
      <c r="F69" s="1027"/>
      <c r="G69" s="1027"/>
      <c r="H69" s="1027"/>
      <c r="I69" s="1027"/>
      <c r="J69" s="322"/>
    </row>
    <row r="70" spans="1:10" ht="34.5" hidden="1" customHeight="1">
      <c r="A70" s="337" t="s">
        <v>428</v>
      </c>
      <c r="B70" s="1027" t="s">
        <v>14</v>
      </c>
      <c r="C70" s="1027"/>
      <c r="D70" s="1027"/>
      <c r="E70" s="1027"/>
      <c r="F70" s="1027"/>
      <c r="G70" s="1027"/>
      <c r="H70" s="1027"/>
      <c r="I70" s="1027"/>
      <c r="J70" s="322"/>
    </row>
    <row r="71" spans="1:10" ht="21.75" hidden="1" customHeight="1">
      <c r="A71" s="337" t="s">
        <v>453</v>
      </c>
      <c r="B71" s="1027" t="s">
        <v>15</v>
      </c>
      <c r="C71" s="1027"/>
      <c r="D71" s="1027"/>
      <c r="E71" s="1027"/>
      <c r="F71" s="1027"/>
      <c r="G71" s="1027"/>
      <c r="H71" s="1027"/>
      <c r="I71" s="1027"/>
      <c r="J71" s="322"/>
    </row>
    <row r="72" spans="1:10" ht="106.5" hidden="1" customHeight="1">
      <c r="A72" s="337" t="s">
        <v>454</v>
      </c>
      <c r="B72" s="1027" t="s">
        <v>16</v>
      </c>
      <c r="C72" s="1027"/>
      <c r="D72" s="1027"/>
      <c r="E72" s="1027"/>
      <c r="F72" s="1027"/>
      <c r="G72" s="1027"/>
      <c r="H72" s="1027"/>
      <c r="I72" s="1027"/>
      <c r="J72" s="322"/>
    </row>
    <row r="73" spans="1:10" ht="31.5" hidden="1" customHeight="1">
      <c r="A73" s="322"/>
      <c r="B73" s="1070" t="s">
        <v>17</v>
      </c>
      <c r="C73" s="1070"/>
      <c r="D73" s="1070"/>
      <c r="E73" s="1070"/>
      <c r="F73" s="1070"/>
      <c r="G73" s="1070"/>
      <c r="H73" s="1070"/>
      <c r="I73" s="1070"/>
      <c r="J73" s="322"/>
    </row>
    <row r="74" spans="1:10" ht="14.25" hidden="1" customHeight="1">
      <c r="A74" s="322"/>
      <c r="B74" s="322"/>
      <c r="C74" s="322"/>
      <c r="D74" s="322"/>
      <c r="E74" s="322"/>
      <c r="F74" s="322"/>
      <c r="G74" s="322"/>
      <c r="H74" s="322"/>
      <c r="I74" s="322"/>
      <c r="J74" s="322"/>
    </row>
    <row r="75" spans="1:10" ht="74.25" hidden="1" customHeight="1">
      <c r="A75" s="322"/>
      <c r="B75" s="1054" t="s">
        <v>149</v>
      </c>
      <c r="C75" s="1054"/>
      <c r="D75" s="1054"/>
      <c r="E75" s="1054"/>
      <c r="F75" s="1054"/>
      <c r="G75" s="1054"/>
      <c r="H75" s="1054"/>
      <c r="I75" s="1054"/>
      <c r="J75" s="322"/>
    </row>
    <row r="76" spans="1:10" ht="71.25" hidden="1" customHeight="1">
      <c r="A76" s="336">
        <v>1.2</v>
      </c>
      <c r="B76" s="1074" t="s">
        <v>20</v>
      </c>
      <c r="C76" s="1074"/>
      <c r="D76" s="1074"/>
      <c r="E76" s="1074"/>
      <c r="F76" s="1074"/>
      <c r="G76" s="1074"/>
      <c r="H76" s="1074"/>
      <c r="I76" s="1074"/>
      <c r="J76" s="322"/>
    </row>
    <row r="77" spans="1:10" ht="54" hidden="1" customHeight="1">
      <c r="B77" s="1074" t="s">
        <v>21</v>
      </c>
      <c r="C77" s="1074"/>
      <c r="D77" s="1074"/>
      <c r="E77" s="1074"/>
      <c r="F77" s="1074"/>
      <c r="G77" s="1074"/>
      <c r="H77" s="1074"/>
      <c r="I77" s="1074"/>
    </row>
    <row r="78" spans="1:10" ht="24" hidden="1" customHeight="1">
      <c r="B78" s="1053" t="s">
        <v>22</v>
      </c>
      <c r="C78" s="1053"/>
      <c r="D78" s="341"/>
      <c r="E78" s="341"/>
      <c r="F78" s="341"/>
      <c r="G78" s="341"/>
      <c r="H78" s="341"/>
      <c r="I78" s="341"/>
    </row>
    <row r="79" spans="1:10" ht="57" hidden="1" customHeight="1">
      <c r="A79" s="322"/>
      <c r="B79" s="1054" t="s">
        <v>150</v>
      </c>
      <c r="C79" s="1054"/>
      <c r="D79" s="1054"/>
      <c r="E79" s="1054"/>
      <c r="F79" s="1054"/>
      <c r="G79" s="1054"/>
      <c r="H79" s="1054"/>
      <c r="I79" s="1054"/>
      <c r="J79" s="322"/>
    </row>
    <row r="80" spans="1:10" ht="26.25" hidden="1" customHeight="1">
      <c r="A80" s="322"/>
      <c r="B80" s="342"/>
      <c r="C80" s="343"/>
      <c r="D80" s="343"/>
      <c r="E80" s="343"/>
      <c r="F80" s="343"/>
      <c r="G80" s="343"/>
      <c r="H80" s="343"/>
      <c r="I80" s="343"/>
      <c r="J80" s="322"/>
    </row>
    <row r="81" spans="1:25" ht="56.25" hidden="1" customHeight="1">
      <c r="A81" s="322"/>
      <c r="B81" s="1071" t="s">
        <v>151</v>
      </c>
      <c r="C81" s="1072"/>
      <c r="D81" s="1072"/>
      <c r="E81" s="1073"/>
      <c r="F81" s="1020"/>
      <c r="G81" s="1020"/>
      <c r="H81" s="1020"/>
      <c r="I81" s="953"/>
      <c r="J81" s="344"/>
      <c r="K81" s="344"/>
      <c r="L81" s="344"/>
      <c r="M81" s="345"/>
      <c r="N81" s="346"/>
      <c r="O81" s="344"/>
      <c r="P81" s="344"/>
      <c r="Q81" s="344"/>
      <c r="R81" s="344"/>
      <c r="S81" s="344"/>
      <c r="T81" s="344"/>
      <c r="U81" s="344"/>
      <c r="V81" s="344"/>
      <c r="W81" s="344"/>
      <c r="X81" s="344"/>
      <c r="Y81" s="344"/>
    </row>
    <row r="82" spans="1:25" ht="40.5" hidden="1" customHeight="1">
      <c r="A82" s="324">
        <v>1</v>
      </c>
      <c r="B82" s="1035" t="s">
        <v>23</v>
      </c>
      <c r="C82" s="1036"/>
      <c r="D82" s="1036"/>
      <c r="E82" s="1037"/>
      <c r="F82" s="1020"/>
      <c r="G82" s="1020"/>
      <c r="H82" s="1020"/>
      <c r="I82" s="953"/>
      <c r="J82" s="345"/>
      <c r="K82" s="345"/>
      <c r="L82" s="345"/>
      <c r="M82" s="345"/>
      <c r="N82" s="347"/>
      <c r="O82" s="345"/>
      <c r="P82" s="345"/>
      <c r="Q82" s="345"/>
      <c r="R82" s="345"/>
      <c r="S82" s="345"/>
      <c r="T82" s="345"/>
      <c r="U82" s="345"/>
      <c r="V82" s="345"/>
      <c r="W82" s="345"/>
      <c r="X82" s="345"/>
      <c r="Y82" s="345"/>
    </row>
    <row r="83" spans="1:25" ht="38.25" hidden="1" customHeight="1">
      <c r="A83" s="324">
        <v>2</v>
      </c>
      <c r="B83" s="1035" t="s">
        <v>24</v>
      </c>
      <c r="C83" s="1036"/>
      <c r="D83" s="1036"/>
      <c r="E83" s="1037"/>
      <c r="F83" s="1020"/>
      <c r="G83" s="1020"/>
      <c r="H83" s="1020"/>
      <c r="I83" s="953"/>
      <c r="J83" s="345"/>
      <c r="K83" s="345"/>
      <c r="L83" s="345"/>
      <c r="M83" s="345"/>
      <c r="N83" s="345"/>
      <c r="O83" s="345"/>
      <c r="P83" s="345"/>
      <c r="Q83" s="345"/>
      <c r="R83" s="345"/>
      <c r="S83" s="345"/>
      <c r="T83" s="345"/>
      <c r="U83" s="345"/>
      <c r="V83" s="345"/>
      <c r="W83" s="345"/>
      <c r="X83" s="345"/>
      <c r="Y83" s="345"/>
    </row>
    <row r="84" spans="1:25" ht="39" hidden="1" customHeight="1">
      <c r="A84" s="1062">
        <v>3</v>
      </c>
      <c r="B84" s="1063" t="s">
        <v>25</v>
      </c>
      <c r="C84" s="1064"/>
      <c r="D84" s="1064"/>
      <c r="E84" s="1065"/>
      <c r="F84" s="1069"/>
      <c r="G84" s="1069"/>
      <c r="H84" s="1069"/>
      <c r="I84" s="1000"/>
      <c r="J84" s="345"/>
      <c r="K84" s="345"/>
      <c r="L84" s="345"/>
      <c r="N84" s="345"/>
      <c r="O84" s="345"/>
      <c r="P84" s="345"/>
      <c r="Q84" s="345"/>
      <c r="R84" s="345"/>
      <c r="S84" s="345"/>
      <c r="T84" s="345"/>
      <c r="U84" s="345"/>
      <c r="V84" s="345"/>
      <c r="W84" s="345"/>
      <c r="X84" s="345"/>
      <c r="Y84" s="345"/>
    </row>
    <row r="85" spans="1:25" ht="51.75" hidden="1" customHeight="1">
      <c r="A85" s="1062"/>
      <c r="B85" s="1066"/>
      <c r="C85" s="1067"/>
      <c r="D85" s="1067"/>
      <c r="E85" s="1068"/>
      <c r="F85" s="1058"/>
      <c r="G85" s="1058"/>
      <c r="H85" s="1058"/>
      <c r="I85" s="978"/>
      <c r="J85" s="345"/>
      <c r="K85" s="345"/>
      <c r="L85" s="345"/>
      <c r="N85" s="345"/>
      <c r="O85" s="345"/>
      <c r="P85" s="345"/>
      <c r="Q85" s="345"/>
      <c r="R85" s="345"/>
      <c r="S85" s="345"/>
      <c r="T85" s="345"/>
      <c r="U85" s="345"/>
      <c r="V85" s="345"/>
      <c r="W85" s="345"/>
      <c r="X85" s="345"/>
      <c r="Y85" s="345"/>
    </row>
    <row r="86" spans="1:25" ht="21" hidden="1" customHeight="1">
      <c r="A86" s="324"/>
      <c r="B86" s="348"/>
      <c r="C86" s="349"/>
      <c r="D86" s="349"/>
      <c r="E86" s="350" t="s">
        <v>26</v>
      </c>
      <c r="F86" s="1058"/>
      <c r="G86" s="1058"/>
      <c r="H86" s="1058"/>
      <c r="I86" s="978"/>
      <c r="J86" s="345"/>
      <c r="K86" s="345"/>
      <c r="L86" s="345"/>
      <c r="N86" s="345"/>
      <c r="O86" s="345"/>
      <c r="P86" s="345"/>
      <c r="Q86" s="345"/>
      <c r="R86" s="345"/>
      <c r="S86" s="345"/>
      <c r="T86" s="345"/>
      <c r="U86" s="345"/>
      <c r="V86" s="345"/>
      <c r="W86" s="345"/>
      <c r="X86" s="345"/>
      <c r="Y86" s="345"/>
    </row>
    <row r="87" spans="1:25" ht="21" hidden="1" customHeight="1">
      <c r="A87" s="324"/>
      <c r="B87" s="348"/>
      <c r="C87" s="349"/>
      <c r="D87" s="349"/>
      <c r="E87" s="350" t="s">
        <v>488</v>
      </c>
      <c r="F87" s="1058"/>
      <c r="G87" s="1058"/>
      <c r="H87" s="1058"/>
      <c r="I87" s="978"/>
      <c r="J87" s="345"/>
      <c r="K87" s="345"/>
      <c r="L87" s="345"/>
      <c r="N87" s="345"/>
      <c r="O87" s="345"/>
      <c r="P87" s="345"/>
      <c r="Q87" s="345"/>
      <c r="R87" s="345"/>
      <c r="S87" s="345"/>
      <c r="T87" s="345"/>
      <c r="U87" s="345"/>
      <c r="V87" s="345"/>
      <c r="W87" s="345"/>
      <c r="X87" s="345"/>
      <c r="Y87" s="345"/>
    </row>
    <row r="88" spans="1:25" ht="29.25" hidden="1" customHeight="1">
      <c r="A88" s="324"/>
      <c r="B88" s="351"/>
      <c r="C88" s="352"/>
      <c r="D88" s="352"/>
      <c r="E88" s="353" t="s">
        <v>27</v>
      </c>
      <c r="F88" s="1059"/>
      <c r="G88" s="1059"/>
      <c r="H88" s="1059"/>
      <c r="I88" s="984"/>
      <c r="J88" s="345"/>
      <c r="K88" s="345"/>
      <c r="L88" s="345"/>
      <c r="M88" s="344"/>
      <c r="N88" s="345"/>
      <c r="O88" s="345"/>
      <c r="P88" s="345"/>
      <c r="Q88" s="345"/>
      <c r="R88" s="345"/>
      <c r="S88" s="345"/>
      <c r="T88" s="345"/>
      <c r="U88" s="345"/>
      <c r="V88" s="345"/>
      <c r="W88" s="345"/>
      <c r="X88" s="345"/>
      <c r="Y88" s="345"/>
    </row>
    <row r="89" spans="1:25" ht="44.25" hidden="1" customHeight="1">
      <c r="A89" s="324" t="s">
        <v>153</v>
      </c>
      <c r="B89" s="1060" t="s">
        <v>152</v>
      </c>
      <c r="C89" s="1061"/>
      <c r="D89" s="1061"/>
      <c r="E89" s="1061"/>
      <c r="F89" s="1055"/>
      <c r="G89" s="1020"/>
      <c r="H89" s="1020"/>
      <c r="I89" s="953"/>
      <c r="J89" s="345"/>
      <c r="K89" s="345"/>
      <c r="L89" s="345"/>
      <c r="M89" s="345"/>
      <c r="N89" s="345"/>
      <c r="O89" s="345"/>
      <c r="P89" s="345"/>
      <c r="Q89" s="345"/>
      <c r="R89" s="345"/>
      <c r="S89" s="345"/>
      <c r="T89" s="345"/>
      <c r="U89" s="345"/>
      <c r="V89" s="345"/>
      <c r="W89" s="345"/>
      <c r="X89" s="345"/>
      <c r="Y89" s="345"/>
    </row>
    <row r="90" spans="1:25" ht="24.75" hidden="1" customHeight="1">
      <c r="A90" s="367" t="s">
        <v>154</v>
      </c>
      <c r="B90" s="1042" t="s">
        <v>155</v>
      </c>
      <c r="C90" s="1039"/>
      <c r="D90" s="1039"/>
      <c r="E90" s="1039"/>
      <c r="F90" s="1055"/>
      <c r="G90" s="1020"/>
      <c r="H90" s="1020"/>
      <c r="I90" s="953"/>
      <c r="J90" s="345"/>
      <c r="K90" s="345"/>
      <c r="L90" s="345"/>
      <c r="M90" s="345"/>
      <c r="N90" s="345"/>
      <c r="O90" s="345"/>
      <c r="P90" s="345"/>
      <c r="Q90" s="345"/>
      <c r="R90" s="345"/>
      <c r="S90" s="345"/>
      <c r="T90" s="345"/>
      <c r="U90" s="345"/>
      <c r="V90" s="345"/>
      <c r="W90" s="345"/>
      <c r="X90" s="345"/>
      <c r="Y90" s="345"/>
    </row>
    <row r="91" spans="1:25" ht="34.5" hidden="1" customHeight="1">
      <c r="A91" s="324"/>
      <c r="B91" s="1038" t="s">
        <v>34</v>
      </c>
      <c r="C91" s="1039"/>
      <c r="D91" s="1039"/>
      <c r="E91" s="1039"/>
      <c r="F91" s="952"/>
      <c r="G91" s="1020"/>
      <c r="H91" s="1020"/>
      <c r="I91" s="953"/>
      <c r="J91" s="345"/>
      <c r="K91" s="345"/>
      <c r="L91" s="345"/>
      <c r="M91" s="345"/>
      <c r="N91" s="345"/>
      <c r="O91" s="345"/>
      <c r="P91" s="345"/>
      <c r="Q91" s="345"/>
      <c r="R91" s="345"/>
      <c r="S91" s="345"/>
      <c r="T91" s="345"/>
      <c r="U91" s="345"/>
      <c r="V91" s="345"/>
      <c r="W91" s="345"/>
      <c r="X91" s="345"/>
      <c r="Y91" s="345"/>
    </row>
    <row r="92" spans="1:25" ht="33" hidden="1" customHeight="1">
      <c r="A92" s="324"/>
      <c r="B92" s="1038" t="s">
        <v>28</v>
      </c>
      <c r="C92" s="1039"/>
      <c r="D92" s="1039"/>
      <c r="E92" s="1039"/>
      <c r="F92" s="952"/>
      <c r="G92" s="1020"/>
      <c r="H92" s="1020"/>
      <c r="I92" s="953"/>
      <c r="J92" s="345"/>
      <c r="K92" s="345"/>
      <c r="L92" s="345"/>
      <c r="M92" s="345"/>
      <c r="N92" s="345"/>
      <c r="O92" s="345"/>
      <c r="P92" s="345"/>
      <c r="Q92" s="345"/>
      <c r="R92" s="345"/>
      <c r="S92" s="345"/>
      <c r="T92" s="345"/>
      <c r="U92" s="345"/>
      <c r="V92" s="345"/>
      <c r="W92" s="345"/>
      <c r="X92" s="345"/>
      <c r="Y92" s="345"/>
    </row>
    <row r="93" spans="1:25" ht="33.75" hidden="1" customHeight="1">
      <c r="A93" s="324"/>
      <c r="B93" s="1038" t="s">
        <v>29</v>
      </c>
      <c r="C93" s="1039"/>
      <c r="D93" s="1039"/>
      <c r="E93" s="1039"/>
      <c r="F93" s="952"/>
      <c r="G93" s="1020"/>
      <c r="H93" s="1020"/>
      <c r="I93" s="953"/>
      <c r="J93" s="345"/>
      <c r="K93" s="345"/>
      <c r="L93" s="345"/>
      <c r="M93" s="345"/>
      <c r="N93" s="345"/>
      <c r="O93" s="345"/>
      <c r="P93" s="345"/>
      <c r="Q93" s="345"/>
      <c r="R93" s="345"/>
      <c r="S93" s="345"/>
      <c r="T93" s="345"/>
      <c r="U93" s="345"/>
      <c r="V93" s="345"/>
      <c r="W93" s="345"/>
      <c r="X93" s="345"/>
      <c r="Y93" s="345"/>
    </row>
    <row r="94" spans="1:25" ht="24.95" hidden="1" customHeight="1">
      <c r="A94" s="324">
        <v>5</v>
      </c>
      <c r="B94" s="1056" t="s">
        <v>30</v>
      </c>
      <c r="C94" s="1057"/>
      <c r="D94" s="1057"/>
      <c r="E94" s="1057"/>
      <c r="F94" s="358"/>
      <c r="G94" s="359"/>
      <c r="H94" s="359"/>
      <c r="I94" s="360"/>
      <c r="J94" s="345"/>
      <c r="K94" s="345"/>
      <c r="L94" s="345"/>
      <c r="M94" s="345"/>
      <c r="N94" s="345"/>
      <c r="O94" s="345"/>
      <c r="P94" s="345"/>
      <c r="Q94" s="345"/>
      <c r="R94" s="345"/>
      <c r="S94" s="345"/>
      <c r="T94" s="345"/>
      <c r="U94" s="345"/>
      <c r="V94" s="345"/>
      <c r="W94" s="345"/>
      <c r="X94" s="345"/>
      <c r="Y94" s="345"/>
    </row>
    <row r="95" spans="1:25" ht="24.95" hidden="1" customHeight="1">
      <c r="A95" s="324"/>
      <c r="B95" s="356"/>
      <c r="C95" s="357"/>
      <c r="D95" s="357"/>
      <c r="E95" s="357"/>
      <c r="F95" s="358"/>
      <c r="G95" s="359"/>
      <c r="H95" s="359"/>
      <c r="I95" s="360"/>
      <c r="J95" s="345"/>
      <c r="K95" s="345"/>
      <c r="L95" s="345"/>
      <c r="M95" s="345"/>
      <c r="N95" s="345" t="s">
        <v>394</v>
      </c>
      <c r="O95" s="345"/>
      <c r="P95" s="345"/>
      <c r="Q95" s="345"/>
      <c r="R95" s="345"/>
      <c r="S95" s="345"/>
      <c r="T95" s="345"/>
      <c r="U95" s="345"/>
      <c r="V95" s="345"/>
      <c r="W95" s="345"/>
      <c r="X95" s="345"/>
      <c r="Y95" s="345"/>
    </row>
    <row r="96" spans="1:25" ht="24.95" hidden="1" customHeight="1">
      <c r="A96" s="324"/>
      <c r="B96" s="356"/>
      <c r="C96" s="357"/>
      <c r="D96" s="357"/>
      <c r="E96" s="357"/>
      <c r="F96" s="358"/>
      <c r="G96" s="359"/>
      <c r="H96" s="359"/>
      <c r="I96" s="360"/>
      <c r="J96" s="345"/>
      <c r="K96" s="345"/>
      <c r="L96" s="345"/>
      <c r="M96" s="345"/>
      <c r="N96" s="345"/>
      <c r="O96" s="345"/>
      <c r="P96" s="345"/>
      <c r="Q96" s="345"/>
      <c r="R96" s="345"/>
      <c r="S96" s="345"/>
      <c r="T96" s="345"/>
      <c r="U96" s="345"/>
      <c r="V96" s="345"/>
      <c r="W96" s="345"/>
      <c r="X96" s="345"/>
      <c r="Y96" s="345"/>
    </row>
    <row r="97" spans="1:25" ht="24.95" hidden="1" customHeight="1">
      <c r="A97" s="324"/>
      <c r="B97" s="356"/>
      <c r="C97" s="357"/>
      <c r="D97" s="357"/>
      <c r="E97" s="357"/>
      <c r="F97" s="1042" t="s">
        <v>31</v>
      </c>
      <c r="G97" s="1043"/>
      <c r="H97" s="1043"/>
      <c r="I97" s="1043"/>
      <c r="J97" s="345"/>
      <c r="K97" s="345"/>
      <c r="L97" s="345"/>
      <c r="M97" s="345"/>
      <c r="N97" s="345"/>
      <c r="O97" s="345"/>
      <c r="P97" s="345"/>
      <c r="Q97" s="345"/>
      <c r="R97" s="345"/>
      <c r="S97" s="345"/>
      <c r="T97" s="345"/>
      <c r="U97" s="345"/>
      <c r="V97" s="345"/>
      <c r="W97" s="345"/>
      <c r="X97" s="345"/>
      <c r="Y97" s="345"/>
    </row>
    <row r="98" spans="1:25" ht="35.25" hidden="1" customHeight="1">
      <c r="A98" s="324">
        <v>6</v>
      </c>
      <c r="B98" s="1038" t="s">
        <v>32</v>
      </c>
      <c r="C98" s="1039"/>
      <c r="D98" s="1039"/>
      <c r="E98" s="1039"/>
      <c r="F98" s="1055"/>
      <c r="G98" s="1020"/>
      <c r="H98" s="1020"/>
      <c r="I98" s="953"/>
      <c r="J98" s="345"/>
      <c r="K98" s="345"/>
      <c r="L98" s="345"/>
      <c r="M98" s="345"/>
      <c r="N98" s="345"/>
      <c r="O98" s="345"/>
      <c r="P98" s="345"/>
      <c r="Q98" s="345"/>
      <c r="R98" s="345"/>
      <c r="S98" s="345"/>
      <c r="T98" s="345"/>
      <c r="U98" s="345"/>
      <c r="V98" s="345"/>
      <c r="W98" s="345"/>
      <c r="X98" s="345"/>
      <c r="Y98" s="345"/>
    </row>
    <row r="99" spans="1:25" ht="42" hidden="1" customHeight="1">
      <c r="A99" s="324">
        <v>7</v>
      </c>
      <c r="B99" s="1038" t="s">
        <v>551</v>
      </c>
      <c r="C99" s="1039"/>
      <c r="D99" s="1039"/>
      <c r="E99" s="1039"/>
      <c r="F99" s="1055"/>
      <c r="G99" s="1020"/>
      <c r="H99" s="1020"/>
      <c r="I99" s="953"/>
      <c r="J99" s="345"/>
      <c r="K99" s="345"/>
      <c r="L99" s="345"/>
      <c r="M99" s="345"/>
      <c r="N99" s="345"/>
      <c r="O99" s="345"/>
      <c r="P99" s="345"/>
      <c r="Q99" s="345"/>
      <c r="R99" s="345"/>
      <c r="S99" s="345"/>
      <c r="T99" s="345"/>
      <c r="U99" s="345"/>
      <c r="V99" s="345"/>
      <c r="W99" s="345"/>
      <c r="X99" s="345"/>
      <c r="Y99" s="345"/>
    </row>
    <row r="100" spans="1:25" ht="66" hidden="1" customHeight="1">
      <c r="A100" s="324"/>
      <c r="B100" s="1038" t="s">
        <v>552</v>
      </c>
      <c r="C100" s="1039"/>
      <c r="D100" s="1039"/>
      <c r="E100" s="1039"/>
      <c r="F100" s="1039"/>
      <c r="G100" s="1039"/>
      <c r="H100" s="1040"/>
      <c r="I100" s="361"/>
      <c r="J100" s="345"/>
      <c r="K100" s="345"/>
      <c r="L100" s="345"/>
      <c r="M100" s="345"/>
      <c r="N100" s="345"/>
      <c r="O100" s="345"/>
      <c r="P100" s="345"/>
      <c r="Q100" s="345"/>
      <c r="R100" s="345"/>
      <c r="S100" s="345"/>
      <c r="T100" s="345"/>
      <c r="U100" s="345"/>
      <c r="V100" s="345"/>
      <c r="W100" s="345"/>
      <c r="X100" s="345"/>
      <c r="Y100" s="345"/>
    </row>
    <row r="101" spans="1:25" ht="10.5" hidden="1" customHeight="1">
      <c r="A101" s="324"/>
      <c r="B101" s="356"/>
      <c r="C101" s="357"/>
      <c r="D101" s="357"/>
      <c r="E101" s="357"/>
      <c r="F101" s="362"/>
      <c r="G101" s="362"/>
      <c r="H101" s="362"/>
      <c r="I101" s="363"/>
      <c r="J101" s="345"/>
      <c r="K101" s="345"/>
      <c r="L101" s="345"/>
      <c r="M101" s="345"/>
      <c r="N101" s="345"/>
      <c r="O101" s="345"/>
      <c r="P101" s="345"/>
      <c r="Q101" s="345"/>
      <c r="R101" s="345"/>
      <c r="S101" s="345"/>
      <c r="T101" s="345"/>
      <c r="U101" s="345"/>
      <c r="V101" s="345"/>
      <c r="W101" s="345"/>
      <c r="X101" s="345"/>
      <c r="Y101" s="345"/>
    </row>
    <row r="102" spans="1:25" ht="57" hidden="1" customHeight="1">
      <c r="A102" s="324"/>
      <c r="B102" s="1038" t="s">
        <v>553</v>
      </c>
      <c r="C102" s="1039"/>
      <c r="D102" s="1039"/>
      <c r="E102" s="1039"/>
      <c r="F102" s="1039"/>
      <c r="G102" s="1039"/>
      <c r="H102" s="1040"/>
      <c r="I102" s="364" t="s">
        <v>554</v>
      </c>
      <c r="J102" s="345"/>
      <c r="K102" s="345"/>
      <c r="L102" s="345"/>
      <c r="M102" s="345"/>
      <c r="N102" s="345"/>
      <c r="O102" s="345"/>
      <c r="P102" s="345"/>
      <c r="Q102" s="345"/>
      <c r="R102" s="345"/>
      <c r="S102" s="345"/>
      <c r="T102" s="345"/>
      <c r="U102" s="345"/>
      <c r="V102" s="345"/>
      <c r="W102" s="345"/>
      <c r="X102" s="345"/>
      <c r="Y102" s="345"/>
    </row>
    <row r="103" spans="1:25" ht="13.5" hidden="1" customHeight="1">
      <c r="A103" s="324"/>
      <c r="B103" s="355"/>
      <c r="C103" s="354"/>
      <c r="D103" s="354"/>
      <c r="E103" s="354"/>
      <c r="F103" s="365"/>
      <c r="G103" s="362"/>
      <c r="H103" s="362"/>
      <c r="I103" s="363"/>
      <c r="J103" s="345"/>
      <c r="K103" s="345"/>
      <c r="L103" s="345"/>
      <c r="M103" s="345"/>
      <c r="N103" s="345"/>
      <c r="O103" s="345"/>
      <c r="P103" s="345"/>
      <c r="Q103" s="345"/>
      <c r="R103" s="345"/>
      <c r="S103" s="345"/>
      <c r="T103" s="345"/>
      <c r="U103" s="345"/>
      <c r="V103" s="345"/>
      <c r="W103" s="345"/>
      <c r="X103" s="345"/>
      <c r="Y103" s="345"/>
    </row>
    <row r="104" spans="1:25" ht="90" hidden="1" customHeight="1">
      <c r="A104" s="324"/>
      <c r="B104" s="1038" t="s">
        <v>35</v>
      </c>
      <c r="C104" s="1039"/>
      <c r="D104" s="1039"/>
      <c r="E104" s="1039"/>
      <c r="F104" s="1039"/>
      <c r="G104" s="1039"/>
      <c r="H104" s="1040"/>
      <c r="I104" s="364" t="s">
        <v>554</v>
      </c>
      <c r="J104" s="345"/>
      <c r="K104" s="345"/>
      <c r="L104" s="345"/>
      <c r="M104" s="345"/>
      <c r="N104" s="345"/>
      <c r="O104" s="345"/>
      <c r="P104" s="345"/>
      <c r="Q104" s="345"/>
      <c r="R104" s="345"/>
      <c r="S104" s="345"/>
      <c r="T104" s="345"/>
      <c r="U104" s="345"/>
      <c r="V104" s="345"/>
      <c r="W104" s="345"/>
      <c r="X104" s="345"/>
      <c r="Y104" s="345"/>
    </row>
    <row r="105" spans="1:25" ht="33.75" hidden="1" customHeight="1">
      <c r="A105" s="324">
        <v>8</v>
      </c>
      <c r="B105" s="1031" t="s">
        <v>36</v>
      </c>
      <c r="C105" s="1032"/>
      <c r="D105" s="1032"/>
      <c r="E105" s="1032"/>
      <c r="F105" s="952"/>
      <c r="G105" s="1020"/>
      <c r="H105" s="1020"/>
      <c r="I105" s="953"/>
      <c r="J105" s="345"/>
      <c r="K105" s="345"/>
      <c r="L105" s="345"/>
      <c r="M105" s="345"/>
      <c r="N105" s="345"/>
      <c r="O105" s="345"/>
      <c r="P105" s="345"/>
      <c r="Q105" s="345"/>
      <c r="R105" s="345"/>
      <c r="S105" s="345"/>
      <c r="T105" s="345"/>
      <c r="U105" s="345"/>
      <c r="V105" s="345"/>
      <c r="W105" s="345"/>
      <c r="X105" s="345"/>
      <c r="Y105" s="345"/>
    </row>
    <row r="106" spans="1:25" ht="33.75" hidden="1" customHeight="1">
      <c r="A106" s="324"/>
      <c r="B106" s="354"/>
      <c r="C106" s="354"/>
      <c r="D106" s="354"/>
      <c r="E106" s="354"/>
      <c r="F106" s="366"/>
      <c r="G106" s="366"/>
      <c r="H106" s="366"/>
      <c r="I106" s="366"/>
      <c r="J106" s="345"/>
      <c r="K106" s="345"/>
      <c r="L106" s="345"/>
      <c r="M106" s="345"/>
      <c r="N106" s="345"/>
      <c r="O106" s="345"/>
      <c r="P106" s="345"/>
      <c r="Q106" s="345"/>
      <c r="R106" s="345"/>
      <c r="S106" s="345"/>
      <c r="T106" s="345"/>
      <c r="U106" s="345"/>
      <c r="V106" s="345"/>
      <c r="W106" s="345"/>
      <c r="X106" s="345"/>
      <c r="Y106" s="345"/>
    </row>
    <row r="107" spans="1:25" ht="33.75" hidden="1" customHeight="1">
      <c r="A107" s="324"/>
      <c r="B107" s="354"/>
      <c r="C107" s="354"/>
      <c r="D107" s="354"/>
      <c r="E107" s="354"/>
      <c r="F107" s="366"/>
      <c r="G107" s="366"/>
      <c r="H107" s="366"/>
      <c r="I107" s="366"/>
      <c r="J107" s="345"/>
      <c r="K107" s="345"/>
      <c r="L107" s="345"/>
      <c r="M107" s="345"/>
      <c r="N107" s="345"/>
      <c r="O107" s="345"/>
      <c r="P107" s="345"/>
      <c r="Q107" s="345"/>
      <c r="R107" s="345"/>
      <c r="S107" s="345"/>
      <c r="T107" s="345"/>
      <c r="U107" s="345"/>
      <c r="V107" s="345"/>
      <c r="W107" s="345"/>
      <c r="X107" s="345"/>
      <c r="Y107" s="345"/>
    </row>
    <row r="108" spans="1:25" ht="21.75" hidden="1" customHeight="1">
      <c r="A108" s="322"/>
      <c r="B108" s="322"/>
      <c r="C108" s="322"/>
      <c r="D108" s="322"/>
      <c r="E108" s="322"/>
      <c r="F108" s="322"/>
      <c r="G108" s="322"/>
      <c r="H108" s="322"/>
      <c r="I108" s="322"/>
      <c r="J108" s="322"/>
      <c r="M108" s="345"/>
    </row>
    <row r="109" spans="1:25" ht="24" hidden="1" customHeight="1">
      <c r="B109" s="1053" t="s">
        <v>37</v>
      </c>
      <c r="C109" s="1053"/>
      <c r="D109" s="341"/>
      <c r="E109" s="341"/>
      <c r="F109" s="341"/>
      <c r="G109" s="341"/>
      <c r="H109" s="341"/>
      <c r="I109" s="341"/>
    </row>
    <row r="110" spans="1:25" ht="21.75" hidden="1" customHeight="1">
      <c r="A110" s="322"/>
      <c r="B110" s="1054" t="s">
        <v>38</v>
      </c>
      <c r="C110" s="1054"/>
      <c r="D110" s="1054"/>
      <c r="E110" s="1054"/>
      <c r="F110" s="1054"/>
      <c r="G110" s="1054"/>
      <c r="H110" s="1054"/>
      <c r="I110" s="1054"/>
      <c r="J110" s="322"/>
    </row>
    <row r="111" spans="1:25" ht="6" hidden="1" customHeight="1">
      <c r="A111" s="322"/>
      <c r="B111" s="342"/>
      <c r="C111" s="343"/>
      <c r="D111" s="343"/>
      <c r="E111" s="343"/>
      <c r="F111" s="343"/>
      <c r="G111" s="343"/>
      <c r="H111" s="343"/>
      <c r="I111" s="343"/>
      <c r="J111" s="322"/>
    </row>
    <row r="112" spans="1:25" ht="15.75" hidden="1" customHeight="1">
      <c r="A112" s="322"/>
      <c r="B112" s="342"/>
      <c r="C112" s="343"/>
      <c r="D112" s="343"/>
      <c r="E112" s="343"/>
      <c r="F112" s="343"/>
      <c r="G112" s="343"/>
      <c r="H112" s="343"/>
      <c r="I112" s="343"/>
      <c r="J112" s="322"/>
      <c r="M112" s="345"/>
    </row>
    <row r="113" spans="1:25" ht="31.5" hidden="1" customHeight="1">
      <c r="A113" s="322"/>
      <c r="B113" s="1047" t="s">
        <v>39</v>
      </c>
      <c r="C113" s="1048"/>
      <c r="D113" s="1048"/>
      <c r="E113" s="1049"/>
      <c r="F113" s="1020"/>
      <c r="G113" s="1020"/>
      <c r="H113" s="1020"/>
      <c r="I113" s="953"/>
      <c r="J113" s="344"/>
      <c r="K113" s="344"/>
      <c r="L113" s="344"/>
      <c r="M113" s="345"/>
      <c r="N113" s="346"/>
      <c r="O113" s="344"/>
      <c r="P113" s="344"/>
      <c r="Q113" s="344"/>
      <c r="R113" s="344"/>
      <c r="S113" s="344"/>
      <c r="T113" s="344"/>
      <c r="U113" s="344"/>
      <c r="V113" s="344"/>
      <c r="W113" s="344"/>
      <c r="X113" s="344"/>
      <c r="Y113" s="344"/>
    </row>
    <row r="114" spans="1:25" ht="113.25" hidden="1" customHeight="1">
      <c r="A114" s="324">
        <v>1</v>
      </c>
      <c r="B114" s="1050" t="s">
        <v>40</v>
      </c>
      <c r="C114" s="1051"/>
      <c r="D114" s="1051"/>
      <c r="E114" s="1052"/>
      <c r="F114" s="1020"/>
      <c r="G114" s="1020"/>
      <c r="H114" s="1020"/>
      <c r="I114" s="953"/>
      <c r="J114" s="345"/>
      <c r="K114" s="345"/>
      <c r="L114" s="345"/>
      <c r="M114" s="345"/>
      <c r="N114" s="347"/>
      <c r="O114" s="345"/>
      <c r="P114" s="345"/>
      <c r="Q114" s="345"/>
      <c r="R114" s="345"/>
      <c r="S114" s="345"/>
      <c r="T114" s="345"/>
      <c r="U114" s="345"/>
      <c r="V114" s="345"/>
      <c r="W114" s="345"/>
      <c r="X114" s="345"/>
      <c r="Y114" s="345"/>
    </row>
    <row r="115" spans="1:25" ht="96.75" hidden="1" customHeight="1">
      <c r="A115" s="324">
        <v>2</v>
      </c>
      <c r="B115" s="1035" t="s">
        <v>41</v>
      </c>
      <c r="C115" s="1036"/>
      <c r="D115" s="1036"/>
      <c r="E115" s="1037"/>
      <c r="F115" s="1020"/>
      <c r="G115" s="1020"/>
      <c r="H115" s="1020"/>
      <c r="I115" s="953"/>
      <c r="J115" s="345"/>
      <c r="K115" s="345"/>
      <c r="L115" s="345"/>
      <c r="M115" s="345"/>
      <c r="N115" s="345"/>
      <c r="O115" s="345"/>
      <c r="P115" s="345"/>
      <c r="Q115" s="345"/>
      <c r="R115" s="345"/>
      <c r="S115" s="345"/>
      <c r="T115" s="345"/>
      <c r="U115" s="345"/>
      <c r="V115" s="345"/>
      <c r="W115" s="345"/>
      <c r="X115" s="345"/>
      <c r="Y115" s="345"/>
    </row>
    <row r="116" spans="1:25" ht="24.75" hidden="1" customHeight="1">
      <c r="A116" s="324">
        <v>3</v>
      </c>
      <c r="B116" s="1035" t="s">
        <v>42</v>
      </c>
      <c r="C116" s="1036"/>
      <c r="D116" s="1036"/>
      <c r="E116" s="1037"/>
      <c r="F116" s="951"/>
      <c r="G116" s="951"/>
      <c r="H116" s="951"/>
      <c r="I116" s="951"/>
      <c r="J116" s="345"/>
      <c r="K116" s="345"/>
      <c r="L116" s="345"/>
      <c r="N116" s="345"/>
      <c r="O116" s="345"/>
      <c r="P116" s="345"/>
      <c r="Q116" s="345"/>
      <c r="R116" s="345"/>
      <c r="S116" s="345"/>
      <c r="T116" s="345"/>
      <c r="U116" s="345"/>
      <c r="V116" s="345"/>
      <c r="W116" s="345"/>
      <c r="X116" s="345"/>
      <c r="Y116" s="345"/>
    </row>
    <row r="117" spans="1:25" ht="37.5" hidden="1" customHeight="1">
      <c r="A117" s="324">
        <v>4</v>
      </c>
      <c r="B117" s="1038" t="s">
        <v>43</v>
      </c>
      <c r="C117" s="1039"/>
      <c r="D117" s="1039"/>
      <c r="E117" s="1040"/>
      <c r="F117" s="358"/>
      <c r="G117" s="359"/>
      <c r="H117" s="359"/>
      <c r="I117" s="360"/>
      <c r="J117" s="345"/>
      <c r="K117" s="345"/>
      <c r="L117" s="345"/>
      <c r="M117" s="345"/>
      <c r="N117" s="345"/>
      <c r="O117" s="345"/>
      <c r="P117" s="345"/>
      <c r="Q117" s="345"/>
      <c r="R117" s="345"/>
      <c r="S117" s="345"/>
      <c r="T117" s="345"/>
      <c r="U117" s="345"/>
      <c r="V117" s="345"/>
      <c r="W117" s="345"/>
      <c r="X117" s="345"/>
      <c r="Y117" s="345"/>
    </row>
    <row r="118" spans="1:25" ht="38.25" hidden="1" customHeight="1">
      <c r="A118" s="324"/>
      <c r="B118" s="1038"/>
      <c r="C118" s="1039"/>
      <c r="D118" s="1039"/>
      <c r="E118" s="1040"/>
      <c r="F118" s="358"/>
      <c r="G118" s="359"/>
      <c r="H118" s="359"/>
      <c r="I118" s="360"/>
      <c r="J118" s="345"/>
      <c r="K118" s="345"/>
      <c r="L118" s="345"/>
      <c r="M118" s="345"/>
      <c r="N118" s="345" t="s">
        <v>394</v>
      </c>
      <c r="O118" s="345"/>
      <c r="P118" s="345"/>
      <c r="Q118" s="345"/>
      <c r="R118" s="345"/>
      <c r="S118" s="345"/>
      <c r="T118" s="345"/>
      <c r="U118" s="345"/>
      <c r="V118" s="345"/>
      <c r="W118" s="345"/>
      <c r="X118" s="345"/>
      <c r="Y118" s="345"/>
    </row>
    <row r="119" spans="1:25" ht="51" hidden="1" customHeight="1">
      <c r="A119" s="324"/>
      <c r="B119" s="356"/>
      <c r="C119" s="357"/>
      <c r="D119" s="357"/>
      <c r="E119" s="357"/>
      <c r="F119" s="358"/>
      <c r="G119" s="359"/>
      <c r="H119" s="359"/>
      <c r="I119" s="360"/>
      <c r="J119" s="345"/>
      <c r="K119" s="345"/>
      <c r="L119" s="345"/>
      <c r="M119" s="345"/>
      <c r="N119" s="345"/>
      <c r="O119" s="345"/>
      <c r="P119" s="345"/>
      <c r="Q119" s="345"/>
      <c r="R119" s="345"/>
      <c r="S119" s="345"/>
      <c r="T119" s="345"/>
      <c r="U119" s="345"/>
      <c r="V119" s="345"/>
      <c r="W119" s="345"/>
      <c r="X119" s="345"/>
      <c r="Y119" s="345"/>
    </row>
    <row r="120" spans="1:25" ht="17.25" hidden="1" customHeight="1">
      <c r="A120" s="324"/>
      <c r="B120" s="1031"/>
      <c r="C120" s="1032"/>
      <c r="D120" s="1032"/>
      <c r="E120" s="1041"/>
      <c r="F120" s="1042" t="s">
        <v>31</v>
      </c>
      <c r="G120" s="1043"/>
      <c r="H120" s="1043"/>
      <c r="I120" s="1044"/>
      <c r="J120" s="345"/>
      <c r="K120" s="345"/>
      <c r="L120" s="345"/>
      <c r="M120" s="345"/>
      <c r="N120" s="345"/>
      <c r="O120" s="345"/>
      <c r="P120" s="345"/>
      <c r="Q120" s="345"/>
      <c r="R120" s="345"/>
      <c r="S120" s="345"/>
      <c r="T120" s="345"/>
      <c r="U120" s="345"/>
      <c r="V120" s="345"/>
      <c r="W120" s="345"/>
      <c r="X120" s="345"/>
      <c r="Y120" s="345"/>
    </row>
    <row r="121" spans="1:25" ht="87.75" hidden="1" customHeight="1">
      <c r="A121" s="367" t="s">
        <v>44</v>
      </c>
      <c r="B121" s="1045" t="s">
        <v>45</v>
      </c>
      <c r="C121" s="933"/>
      <c r="D121" s="933"/>
      <c r="E121" s="1046"/>
      <c r="F121" s="368" t="s">
        <v>584</v>
      </c>
      <c r="G121" s="359"/>
      <c r="H121" s="359"/>
      <c r="I121" s="360"/>
      <c r="J121" s="345"/>
      <c r="K121" s="345"/>
      <c r="L121" s="345"/>
      <c r="M121" s="345"/>
      <c r="N121" s="345"/>
      <c r="O121" s="345"/>
      <c r="P121" s="345"/>
      <c r="Q121" s="345"/>
      <c r="R121" s="345"/>
      <c r="S121" s="345"/>
      <c r="T121" s="345"/>
      <c r="U121" s="345"/>
      <c r="V121" s="345"/>
      <c r="W121" s="345"/>
      <c r="X121" s="345"/>
      <c r="Y121" s="345"/>
    </row>
    <row r="122" spans="1:25" ht="131.25" hidden="1" customHeight="1">
      <c r="A122" s="367" t="s">
        <v>46</v>
      </c>
      <c r="B122" s="1028" t="s">
        <v>47</v>
      </c>
      <c r="C122" s="1029"/>
      <c r="D122" s="1029"/>
      <c r="E122" s="1030"/>
      <c r="F122" s="368" t="s">
        <v>583</v>
      </c>
      <c r="G122" s="359"/>
      <c r="H122" s="359"/>
      <c r="I122" s="360"/>
      <c r="J122" s="345"/>
      <c r="K122" s="345"/>
      <c r="L122" s="345"/>
      <c r="M122" s="345"/>
      <c r="N122" s="345"/>
      <c r="O122" s="345"/>
      <c r="P122" s="345"/>
      <c r="Q122" s="345"/>
      <c r="R122" s="345"/>
      <c r="S122" s="345"/>
      <c r="T122" s="345"/>
      <c r="U122" s="345"/>
      <c r="V122" s="345"/>
      <c r="W122" s="345"/>
      <c r="X122" s="345"/>
      <c r="Y122" s="345"/>
    </row>
    <row r="123" spans="1:25" ht="42.75" hidden="1" customHeight="1">
      <c r="A123" s="324">
        <v>6</v>
      </c>
      <c r="B123" s="1031" t="s">
        <v>36</v>
      </c>
      <c r="C123" s="1032"/>
      <c r="D123" s="1032"/>
      <c r="E123" s="1032"/>
      <c r="F123" s="952"/>
      <c r="G123" s="1020"/>
      <c r="H123" s="1020"/>
      <c r="I123" s="953"/>
      <c r="J123" s="345"/>
      <c r="K123" s="345"/>
      <c r="L123" s="345"/>
      <c r="M123" s="345"/>
      <c r="N123" s="345"/>
      <c r="O123" s="345"/>
      <c r="P123" s="345"/>
      <c r="Q123" s="345"/>
      <c r="R123" s="345"/>
      <c r="S123" s="345"/>
      <c r="T123" s="345"/>
      <c r="U123" s="345"/>
      <c r="V123" s="345"/>
      <c r="W123" s="345"/>
      <c r="X123" s="345"/>
      <c r="Y123" s="345"/>
    </row>
    <row r="124" spans="1:25" ht="42.75" hidden="1" customHeight="1">
      <c r="A124" s="324"/>
      <c r="B124" s="354"/>
      <c r="C124" s="354"/>
      <c r="D124" s="354"/>
      <c r="E124" s="354"/>
      <c r="F124" s="354"/>
      <c r="G124" s="354"/>
      <c r="H124" s="354"/>
      <c r="I124" s="354"/>
      <c r="J124" s="345"/>
      <c r="K124" s="345"/>
      <c r="L124" s="345"/>
      <c r="M124" s="345"/>
      <c r="N124" s="345"/>
      <c r="O124" s="345"/>
      <c r="P124" s="345"/>
      <c r="Q124" s="345"/>
      <c r="R124" s="345"/>
      <c r="S124" s="345"/>
      <c r="T124" s="345"/>
      <c r="U124" s="345"/>
      <c r="V124" s="345"/>
      <c r="W124" s="345"/>
      <c r="X124" s="345"/>
      <c r="Y124" s="345"/>
    </row>
    <row r="125" spans="1:25" ht="42.75" hidden="1" customHeight="1">
      <c r="A125" s="324"/>
      <c r="B125" s="354"/>
      <c r="C125" s="354"/>
      <c r="D125" s="354"/>
      <c r="E125" s="354"/>
      <c r="F125" s="354"/>
      <c r="G125" s="354"/>
      <c r="H125" s="354"/>
      <c r="I125" s="354"/>
      <c r="J125" s="345"/>
      <c r="K125" s="345"/>
      <c r="L125" s="345"/>
      <c r="M125" s="345"/>
      <c r="N125" s="345"/>
      <c r="O125" s="345"/>
      <c r="P125" s="345"/>
      <c r="Q125" s="345"/>
      <c r="R125" s="345"/>
      <c r="S125" s="345"/>
      <c r="T125" s="345"/>
      <c r="U125" s="345"/>
      <c r="V125" s="345"/>
      <c r="W125" s="345"/>
      <c r="X125" s="345"/>
      <c r="Y125" s="345"/>
    </row>
    <row r="126" spans="1:25" ht="42.75" hidden="1" customHeight="1">
      <c r="B126" s="1053" t="s">
        <v>48</v>
      </c>
      <c r="C126" s="1053"/>
      <c r="D126" s="341"/>
      <c r="E126" s="341"/>
      <c r="F126" s="341"/>
      <c r="G126" s="341"/>
      <c r="H126" s="341"/>
      <c r="I126" s="341"/>
      <c r="J126" s="345"/>
      <c r="K126" s="345"/>
      <c r="L126" s="345"/>
      <c r="M126" s="345"/>
      <c r="N126" s="345"/>
      <c r="O126" s="345"/>
      <c r="P126" s="345"/>
      <c r="Q126" s="345"/>
      <c r="R126" s="345"/>
      <c r="S126" s="345"/>
      <c r="T126" s="345"/>
      <c r="U126" s="345"/>
      <c r="V126" s="345"/>
      <c r="W126" s="345"/>
      <c r="X126" s="345"/>
      <c r="Y126" s="345"/>
    </row>
    <row r="127" spans="1:25" ht="24.75" hidden="1" customHeight="1">
      <c r="A127" s="322"/>
      <c r="B127" s="1054" t="s">
        <v>38</v>
      </c>
      <c r="C127" s="1054"/>
      <c r="D127" s="1054"/>
      <c r="E127" s="1054"/>
      <c r="F127" s="1054"/>
      <c r="G127" s="1054"/>
      <c r="H127" s="1054"/>
      <c r="I127" s="1054"/>
      <c r="J127" s="345"/>
      <c r="K127" s="345"/>
      <c r="L127" s="345"/>
      <c r="M127" s="345"/>
      <c r="N127" s="345"/>
      <c r="O127" s="345"/>
      <c r="P127" s="345"/>
      <c r="Q127" s="345"/>
      <c r="R127" s="345"/>
      <c r="S127" s="345"/>
      <c r="T127" s="345"/>
      <c r="U127" s="345"/>
      <c r="V127" s="345"/>
      <c r="W127" s="345"/>
      <c r="X127" s="345"/>
      <c r="Y127" s="345"/>
    </row>
    <row r="128" spans="1:25" ht="16.5" hidden="1" customHeight="1">
      <c r="A128" s="322"/>
      <c r="B128" s="342"/>
      <c r="C128" s="343"/>
      <c r="D128" s="343"/>
      <c r="E128" s="343"/>
      <c r="F128" s="343"/>
      <c r="G128" s="343"/>
      <c r="H128" s="343"/>
      <c r="I128" s="343"/>
      <c r="J128" s="345"/>
      <c r="K128" s="345"/>
      <c r="L128" s="345"/>
      <c r="M128" s="345"/>
      <c r="N128" s="345"/>
      <c r="O128" s="345"/>
      <c r="P128" s="345"/>
      <c r="Q128" s="345"/>
      <c r="R128" s="345"/>
      <c r="S128" s="345"/>
      <c r="T128" s="345"/>
      <c r="U128" s="345"/>
      <c r="V128" s="345"/>
      <c r="W128" s="345"/>
      <c r="X128" s="345"/>
      <c r="Y128" s="345"/>
    </row>
    <row r="129" spans="1:25" hidden="1">
      <c r="A129" s="322"/>
      <c r="B129" s="342"/>
      <c r="C129" s="343"/>
      <c r="D129" s="343"/>
      <c r="E129" s="343"/>
      <c r="F129" s="343"/>
      <c r="G129" s="343"/>
      <c r="H129" s="343"/>
      <c r="I129" s="343"/>
      <c r="J129" s="345"/>
      <c r="K129" s="345"/>
      <c r="L129" s="345"/>
      <c r="M129" s="345"/>
      <c r="N129" s="345"/>
      <c r="O129" s="345"/>
      <c r="P129" s="345"/>
      <c r="Q129" s="345"/>
      <c r="R129" s="345"/>
      <c r="S129" s="345"/>
      <c r="T129" s="345"/>
      <c r="U129" s="345"/>
      <c r="V129" s="345"/>
      <c r="W129" s="345"/>
      <c r="X129" s="345"/>
      <c r="Y129" s="345"/>
    </row>
    <row r="130" spans="1:25" ht="36.75" hidden="1" customHeight="1">
      <c r="A130" s="322"/>
      <c r="B130" s="1047" t="s">
        <v>39</v>
      </c>
      <c r="C130" s="1048"/>
      <c r="D130" s="1048"/>
      <c r="E130" s="1049"/>
      <c r="F130" s="1020"/>
      <c r="G130" s="1020"/>
      <c r="H130" s="1020"/>
      <c r="I130" s="953"/>
      <c r="J130" s="345"/>
      <c r="K130" s="345"/>
      <c r="L130" s="345"/>
      <c r="M130" s="345"/>
      <c r="N130" s="345"/>
      <c r="O130" s="345"/>
      <c r="P130" s="345"/>
      <c r="Q130" s="345"/>
      <c r="R130" s="345"/>
      <c r="S130" s="345"/>
      <c r="T130" s="345"/>
      <c r="U130" s="345"/>
      <c r="V130" s="345"/>
      <c r="W130" s="345"/>
      <c r="X130" s="345"/>
      <c r="Y130" s="345"/>
    </row>
    <row r="131" spans="1:25" ht="103.5" hidden="1" customHeight="1">
      <c r="A131" s="324">
        <v>1</v>
      </c>
      <c r="B131" s="1050" t="s">
        <v>40</v>
      </c>
      <c r="C131" s="1051"/>
      <c r="D131" s="1051"/>
      <c r="E131" s="1052"/>
      <c r="F131" s="1020"/>
      <c r="G131" s="1020"/>
      <c r="H131" s="1020"/>
      <c r="I131" s="953"/>
      <c r="J131" s="345"/>
      <c r="K131" s="345"/>
      <c r="L131" s="345"/>
      <c r="M131" s="345"/>
      <c r="N131" s="345"/>
      <c r="O131" s="345"/>
      <c r="P131" s="345"/>
      <c r="Q131" s="345"/>
      <c r="R131" s="345"/>
      <c r="S131" s="345"/>
      <c r="T131" s="345"/>
      <c r="U131" s="345"/>
      <c r="V131" s="345"/>
      <c r="W131" s="345"/>
      <c r="X131" s="345"/>
      <c r="Y131" s="345"/>
    </row>
    <row r="132" spans="1:25" ht="98.25" hidden="1" customHeight="1">
      <c r="A132" s="324">
        <v>2</v>
      </c>
      <c r="B132" s="1035" t="s">
        <v>41</v>
      </c>
      <c r="C132" s="1036"/>
      <c r="D132" s="1036"/>
      <c r="E132" s="1037"/>
      <c r="F132" s="1020"/>
      <c r="G132" s="1020"/>
      <c r="H132" s="1020"/>
      <c r="I132" s="953"/>
      <c r="J132" s="345"/>
      <c r="K132" s="345"/>
      <c r="L132" s="345"/>
      <c r="M132" s="345"/>
      <c r="N132" s="345"/>
      <c r="O132" s="345"/>
      <c r="P132" s="345"/>
      <c r="Q132" s="345"/>
      <c r="R132" s="345"/>
      <c r="S132" s="345"/>
      <c r="T132" s="345"/>
      <c r="U132" s="345"/>
      <c r="V132" s="345"/>
      <c r="W132" s="345"/>
      <c r="X132" s="345"/>
      <c r="Y132" s="345"/>
    </row>
    <row r="133" spans="1:25" ht="38.25" hidden="1" customHeight="1">
      <c r="A133" s="324">
        <v>3</v>
      </c>
      <c r="B133" s="1035" t="s">
        <v>42</v>
      </c>
      <c r="C133" s="1036"/>
      <c r="D133" s="1036"/>
      <c r="E133" s="1037"/>
      <c r="F133" s="951"/>
      <c r="G133" s="951"/>
      <c r="H133" s="951"/>
      <c r="I133" s="951"/>
      <c r="J133" s="345"/>
      <c r="K133" s="345"/>
      <c r="L133" s="345"/>
      <c r="M133" s="345"/>
      <c r="N133" s="345"/>
      <c r="O133" s="345"/>
      <c r="P133" s="345"/>
      <c r="Q133" s="345"/>
      <c r="R133" s="345"/>
      <c r="S133" s="345"/>
      <c r="T133" s="345"/>
      <c r="U133" s="345"/>
      <c r="V133" s="345"/>
      <c r="W133" s="345"/>
      <c r="X133" s="345"/>
      <c r="Y133" s="345"/>
    </row>
    <row r="134" spans="1:25" ht="59.25" hidden="1" customHeight="1">
      <c r="A134" s="324">
        <v>4</v>
      </c>
      <c r="B134" s="1038" t="s">
        <v>43</v>
      </c>
      <c r="C134" s="1039"/>
      <c r="D134" s="1039"/>
      <c r="E134" s="1040"/>
      <c r="F134" s="358"/>
      <c r="G134" s="359"/>
      <c r="H134" s="359"/>
      <c r="I134" s="360"/>
      <c r="J134" s="345"/>
      <c r="K134" s="345"/>
      <c r="L134" s="345"/>
      <c r="M134" s="345"/>
      <c r="N134" s="345"/>
      <c r="O134" s="345"/>
      <c r="P134" s="345"/>
      <c r="Q134" s="345"/>
      <c r="R134" s="345"/>
      <c r="S134" s="345"/>
      <c r="T134" s="345"/>
      <c r="U134" s="345"/>
      <c r="V134" s="345"/>
      <c r="W134" s="345"/>
      <c r="X134" s="345"/>
      <c r="Y134" s="345"/>
    </row>
    <row r="135" spans="1:25" ht="31.5" hidden="1" customHeight="1">
      <c r="A135" s="324"/>
      <c r="B135" s="1038"/>
      <c r="C135" s="1039"/>
      <c r="D135" s="1039"/>
      <c r="E135" s="1040"/>
      <c r="F135" s="358"/>
      <c r="G135" s="359"/>
      <c r="H135" s="359"/>
      <c r="I135" s="360"/>
      <c r="J135" s="345"/>
      <c r="K135" s="345"/>
      <c r="L135" s="345"/>
      <c r="M135" s="345"/>
      <c r="N135" s="345"/>
      <c r="O135" s="345"/>
      <c r="P135" s="345"/>
      <c r="Q135" s="345"/>
      <c r="R135" s="345"/>
      <c r="S135" s="345"/>
      <c r="T135" s="345"/>
      <c r="U135" s="345"/>
      <c r="V135" s="345"/>
      <c r="W135" s="345"/>
      <c r="X135" s="345"/>
      <c r="Y135" s="345"/>
    </row>
    <row r="136" spans="1:25" ht="52.5" hidden="1" customHeight="1">
      <c r="A136" s="324"/>
      <c r="B136" s="356"/>
      <c r="C136" s="357"/>
      <c r="D136" s="357"/>
      <c r="E136" s="357"/>
      <c r="F136" s="358"/>
      <c r="G136" s="359"/>
      <c r="H136" s="359"/>
      <c r="I136" s="360"/>
      <c r="J136" s="345"/>
      <c r="K136" s="345"/>
      <c r="L136" s="345"/>
      <c r="M136" s="345"/>
      <c r="N136" s="345"/>
      <c r="O136" s="345"/>
      <c r="P136" s="345"/>
      <c r="Q136" s="345"/>
      <c r="R136" s="345"/>
      <c r="S136" s="345"/>
      <c r="T136" s="345"/>
      <c r="U136" s="345"/>
      <c r="V136" s="345"/>
      <c r="W136" s="345"/>
      <c r="X136" s="345"/>
      <c r="Y136" s="345"/>
    </row>
    <row r="137" spans="1:25" ht="26.25" hidden="1" customHeight="1">
      <c r="A137" s="324"/>
      <c r="B137" s="1031"/>
      <c r="C137" s="1032"/>
      <c r="D137" s="1032"/>
      <c r="E137" s="1041"/>
      <c r="F137" s="1042" t="s">
        <v>31</v>
      </c>
      <c r="G137" s="1043"/>
      <c r="H137" s="1043"/>
      <c r="I137" s="1044"/>
      <c r="J137" s="345"/>
      <c r="K137" s="345"/>
      <c r="L137" s="345"/>
      <c r="M137" s="345"/>
      <c r="N137" s="345"/>
      <c r="O137" s="345"/>
      <c r="P137" s="345"/>
      <c r="Q137" s="345"/>
      <c r="R137" s="345"/>
      <c r="S137" s="345"/>
      <c r="T137" s="345"/>
      <c r="U137" s="345"/>
      <c r="V137" s="345"/>
      <c r="W137" s="345"/>
      <c r="X137" s="345"/>
      <c r="Y137" s="345"/>
    </row>
    <row r="138" spans="1:25" ht="81" hidden="1" customHeight="1">
      <c r="A138" s="367" t="s">
        <v>44</v>
      </c>
      <c r="B138" s="1045" t="s">
        <v>45</v>
      </c>
      <c r="C138" s="933"/>
      <c r="D138" s="933"/>
      <c r="E138" s="1046"/>
      <c r="F138" s="368" t="s">
        <v>584</v>
      </c>
      <c r="G138" s="359"/>
      <c r="H138" s="359"/>
      <c r="I138" s="360"/>
      <c r="J138" s="345"/>
      <c r="K138" s="345"/>
      <c r="L138" s="345"/>
      <c r="M138" s="345"/>
      <c r="N138" s="345"/>
      <c r="O138" s="345"/>
      <c r="P138" s="345"/>
      <c r="Q138" s="345"/>
      <c r="R138" s="345"/>
      <c r="S138" s="345"/>
      <c r="T138" s="345"/>
      <c r="U138" s="345"/>
      <c r="V138" s="345"/>
      <c r="W138" s="345"/>
      <c r="X138" s="345"/>
      <c r="Y138" s="345"/>
    </row>
    <row r="139" spans="1:25" ht="135" hidden="1" customHeight="1">
      <c r="A139" s="367" t="s">
        <v>46</v>
      </c>
      <c r="B139" s="1028" t="s">
        <v>47</v>
      </c>
      <c r="C139" s="1029"/>
      <c r="D139" s="1029"/>
      <c r="E139" s="1030"/>
      <c r="F139" s="368" t="s">
        <v>583</v>
      </c>
      <c r="G139" s="359"/>
      <c r="H139" s="359"/>
      <c r="I139" s="360"/>
      <c r="J139" s="345"/>
      <c r="K139" s="345"/>
      <c r="L139" s="345"/>
      <c r="M139" s="345"/>
      <c r="N139" s="345"/>
      <c r="O139" s="345"/>
      <c r="P139" s="345"/>
      <c r="Q139" s="345"/>
      <c r="R139" s="345"/>
      <c r="S139" s="345"/>
      <c r="T139" s="345"/>
      <c r="U139" s="345"/>
      <c r="V139" s="345"/>
      <c r="W139" s="345"/>
      <c r="X139" s="345"/>
      <c r="Y139" s="345"/>
    </row>
    <row r="140" spans="1:25" ht="52.5" hidden="1" customHeight="1">
      <c r="A140" s="324">
        <v>6</v>
      </c>
      <c r="B140" s="1031" t="s">
        <v>36</v>
      </c>
      <c r="C140" s="1032"/>
      <c r="D140" s="1032"/>
      <c r="E140" s="1032"/>
      <c r="F140" s="952"/>
      <c r="G140" s="1020"/>
      <c r="H140" s="1020"/>
      <c r="I140" s="953"/>
      <c r="J140" s="345"/>
      <c r="K140" s="345"/>
      <c r="L140" s="345"/>
      <c r="M140" s="345"/>
      <c r="N140" s="345"/>
      <c r="O140" s="345"/>
      <c r="P140" s="345"/>
      <c r="Q140" s="345"/>
      <c r="R140" s="345"/>
      <c r="S140" s="345"/>
      <c r="T140" s="345"/>
      <c r="U140" s="345"/>
      <c r="V140" s="345"/>
      <c r="W140" s="345"/>
      <c r="X140" s="345"/>
      <c r="Y140" s="345"/>
    </row>
    <row r="141" spans="1:25" ht="42.75" hidden="1" customHeight="1">
      <c r="A141" s="324"/>
      <c r="B141" s="354"/>
      <c r="C141" s="354"/>
      <c r="D141" s="354"/>
      <c r="E141" s="354"/>
      <c r="F141" s="354"/>
      <c r="G141" s="354"/>
      <c r="H141" s="354"/>
      <c r="I141" s="354"/>
      <c r="J141" s="345"/>
      <c r="K141" s="345"/>
      <c r="L141" s="345"/>
      <c r="M141" s="345"/>
      <c r="N141" s="345"/>
      <c r="O141" s="345"/>
      <c r="P141" s="345"/>
      <c r="Q141" s="345"/>
      <c r="R141" s="345"/>
      <c r="S141" s="345"/>
      <c r="T141" s="345"/>
      <c r="U141" s="345"/>
      <c r="V141" s="345"/>
      <c r="W141" s="345"/>
      <c r="X141" s="345"/>
      <c r="Y141" s="345"/>
    </row>
    <row r="142" spans="1:25" hidden="1">
      <c r="A142" s="324"/>
      <c r="B142" s="322"/>
      <c r="C142" s="322"/>
      <c r="D142" s="322"/>
      <c r="E142" s="322"/>
      <c r="F142" s="322"/>
      <c r="G142" s="322"/>
      <c r="H142" s="322"/>
      <c r="I142" s="322"/>
      <c r="J142" s="322"/>
      <c r="M142" s="345"/>
    </row>
    <row r="143" spans="1:25" ht="20.25" hidden="1" customHeight="1">
      <c r="A143" s="369" t="s">
        <v>49</v>
      </c>
      <c r="B143" s="1033" t="s">
        <v>50</v>
      </c>
      <c r="C143" s="1033"/>
      <c r="D143" s="1033"/>
      <c r="E143" s="1033"/>
      <c r="F143" s="1033"/>
      <c r="G143" s="1033"/>
      <c r="H143" s="1033"/>
      <c r="I143" s="1033"/>
      <c r="J143" s="322"/>
      <c r="M143" s="345"/>
    </row>
    <row r="144" spans="1:25" ht="9" hidden="1" customHeight="1">
      <c r="A144" s="322"/>
      <c r="B144" s="367"/>
      <c r="C144" s="367"/>
      <c r="D144" s="367"/>
      <c r="E144" s="367"/>
      <c r="F144" s="367"/>
      <c r="G144" s="367"/>
      <c r="H144" s="367"/>
      <c r="I144" s="322"/>
      <c r="J144" s="322"/>
      <c r="M144" s="345"/>
    </row>
    <row r="145" spans="1:16" ht="19.5" hidden="1" customHeight="1">
      <c r="A145" s="370">
        <v>3.1</v>
      </c>
      <c r="B145" s="1034" t="s">
        <v>51</v>
      </c>
      <c r="C145" s="1034"/>
      <c r="D145" s="1034"/>
      <c r="E145" s="1034"/>
      <c r="F145" s="1034"/>
      <c r="G145" s="1034"/>
      <c r="H145" s="1034"/>
      <c r="I145" s="1034"/>
      <c r="M145" s="345"/>
    </row>
    <row r="146" spans="1:16" hidden="1">
      <c r="A146" s="322"/>
      <c r="B146" s="367"/>
      <c r="C146" s="367"/>
      <c r="D146" s="367"/>
      <c r="E146" s="367"/>
      <c r="F146" s="367"/>
      <c r="G146" s="367"/>
      <c r="H146" s="367"/>
      <c r="I146" s="322"/>
      <c r="J146" s="322"/>
      <c r="M146" s="344"/>
    </row>
    <row r="147" spans="1:16" ht="47.45" hidden="1" customHeight="1">
      <c r="A147" s="336" t="s">
        <v>489</v>
      </c>
      <c r="B147" s="1027" t="s">
        <v>130</v>
      </c>
      <c r="C147" s="1027"/>
      <c r="D147" s="1027"/>
      <c r="E147" s="1027"/>
      <c r="F147" s="1027"/>
      <c r="G147" s="1027"/>
      <c r="H147" s="1027"/>
      <c r="I147" s="1027"/>
      <c r="J147" s="322"/>
      <c r="M147" s="345"/>
    </row>
    <row r="148" spans="1:16" ht="10.5" hidden="1" customHeight="1">
      <c r="A148" s="322"/>
      <c r="B148" s="1025"/>
      <c r="C148" s="1025"/>
      <c r="D148" s="1025"/>
      <c r="E148" s="1025"/>
      <c r="F148" s="1025"/>
      <c r="G148" s="1025"/>
      <c r="H148" s="1025"/>
      <c r="I148" s="1025"/>
      <c r="J148" s="322"/>
      <c r="M148" s="345"/>
    </row>
    <row r="149" spans="1:16" ht="35.25" hidden="1" customHeight="1">
      <c r="A149" s="322"/>
      <c r="B149" s="1026" t="s">
        <v>131</v>
      </c>
      <c r="C149" s="1026"/>
      <c r="D149" s="1026"/>
      <c r="E149" s="1026"/>
      <c r="F149" s="1026"/>
      <c r="G149" s="1026"/>
      <c r="H149" s="1026"/>
      <c r="I149" s="1026"/>
      <c r="J149" s="325"/>
      <c r="K149" s="371"/>
      <c r="L149" s="371"/>
      <c r="M149" s="345"/>
      <c r="N149" s="371"/>
      <c r="O149" s="371"/>
      <c r="P149" s="371"/>
    </row>
    <row r="150" spans="1:16" hidden="1">
      <c r="A150" s="322"/>
      <c r="B150" s="367"/>
      <c r="C150" s="367"/>
      <c r="D150" s="367"/>
      <c r="E150" s="367"/>
      <c r="F150" s="367"/>
      <c r="G150" s="367"/>
      <c r="H150" s="367"/>
      <c r="I150" s="322"/>
      <c r="J150" s="322"/>
    </row>
    <row r="151" spans="1:16" ht="55.9" hidden="1" customHeight="1">
      <c r="A151" s="336" t="s">
        <v>52</v>
      </c>
      <c r="B151" s="931" t="s">
        <v>132</v>
      </c>
      <c r="C151" s="931"/>
      <c r="D151" s="931"/>
      <c r="E151" s="931"/>
      <c r="F151" s="931"/>
      <c r="G151" s="931"/>
      <c r="H151" s="931"/>
      <c r="I151" s="931"/>
      <c r="J151" s="322"/>
    </row>
    <row r="152" spans="1:16" ht="36.6" hidden="1" customHeight="1">
      <c r="A152" s="322"/>
      <c r="B152" s="1027"/>
      <c r="C152" s="1027"/>
      <c r="D152" s="1027"/>
      <c r="E152" s="1027"/>
      <c r="F152" s="1027"/>
      <c r="G152" s="1027"/>
      <c r="H152" s="1027"/>
      <c r="I152" s="1027"/>
      <c r="J152" s="322"/>
    </row>
    <row r="153" spans="1:16" ht="63" hidden="1" customHeight="1">
      <c r="B153" s="931" t="s">
        <v>133</v>
      </c>
      <c r="C153" s="931"/>
      <c r="D153" s="931"/>
      <c r="E153" s="931"/>
      <c r="F153" s="931"/>
      <c r="G153" s="931"/>
      <c r="H153" s="931"/>
      <c r="I153" s="931"/>
    </row>
    <row r="154" spans="1:16" ht="10.5" hidden="1" customHeight="1">
      <c r="A154" s="322"/>
      <c r="B154" s="322"/>
      <c r="C154" s="322"/>
      <c r="D154" s="322"/>
      <c r="E154" s="322"/>
      <c r="F154" s="322"/>
      <c r="G154" s="322"/>
      <c r="H154" s="322"/>
      <c r="I154" s="322"/>
      <c r="J154" s="322"/>
    </row>
    <row r="155" spans="1:16" ht="36" hidden="1" customHeight="1">
      <c r="A155" s="322"/>
      <c r="B155" s="931" t="s">
        <v>53</v>
      </c>
      <c r="C155" s="931"/>
      <c r="D155" s="931"/>
      <c r="E155" s="931"/>
      <c r="F155" s="931"/>
      <c r="G155" s="931"/>
      <c r="H155" s="931"/>
      <c r="I155" s="931"/>
      <c r="J155" s="322"/>
    </row>
    <row r="156" spans="1:16" ht="9.75" hidden="1" customHeight="1">
      <c r="A156" s="322"/>
      <c r="B156" s="322"/>
      <c r="C156" s="322"/>
      <c r="D156" s="322"/>
      <c r="E156" s="322"/>
      <c r="F156" s="322"/>
      <c r="G156" s="322"/>
      <c r="H156" s="322"/>
      <c r="I156" s="322"/>
      <c r="J156" s="322"/>
    </row>
    <row r="157" spans="1:16" ht="38.25" hidden="1" customHeight="1">
      <c r="A157" s="336"/>
      <c r="B157" s="934" t="s">
        <v>54</v>
      </c>
      <c r="C157" s="934"/>
      <c r="D157" s="934"/>
      <c r="E157" s="934"/>
      <c r="F157" s="934"/>
      <c r="G157" s="934"/>
      <c r="H157" s="934"/>
      <c r="I157" s="934"/>
      <c r="J157" s="322"/>
      <c r="M157" s="371"/>
    </row>
    <row r="158" spans="1:16" ht="15.75" hidden="1" customHeight="1">
      <c r="A158" s="336"/>
      <c r="B158" s="372"/>
      <c r="C158" s="372"/>
      <c r="D158" s="372"/>
      <c r="E158" s="372"/>
      <c r="F158" s="372"/>
      <c r="G158" s="372"/>
      <c r="H158" s="372"/>
      <c r="I158" s="372"/>
      <c r="J158" s="322"/>
      <c r="N158" s="373"/>
    </row>
    <row r="159" spans="1:16" ht="20.25" hidden="1" customHeight="1">
      <c r="A159" s="374">
        <v>3.2</v>
      </c>
      <c r="B159" s="1017" t="s">
        <v>55</v>
      </c>
      <c r="C159" s="1017"/>
      <c r="D159" s="1017"/>
      <c r="E159" s="1017"/>
      <c r="F159" s="1017"/>
      <c r="G159" s="1017"/>
      <c r="H159" s="1017"/>
      <c r="I159" s="1017"/>
      <c r="J159" s="322"/>
      <c r="N159" s="373"/>
    </row>
    <row r="160" spans="1:16" ht="29.25" hidden="1" customHeight="1">
      <c r="A160" s="329"/>
      <c r="B160" s="1018" t="s">
        <v>134</v>
      </c>
      <c r="C160" s="1019"/>
      <c r="D160" s="1019"/>
      <c r="E160" s="1019"/>
      <c r="F160" s="952"/>
      <c r="G160" s="1020"/>
      <c r="H160" s="1020"/>
      <c r="I160" s="953"/>
      <c r="J160" s="322"/>
    </row>
    <row r="161" spans="1:10" ht="20.25" hidden="1" customHeight="1">
      <c r="A161" s="375" t="s">
        <v>526</v>
      </c>
      <c r="B161" s="967" t="s">
        <v>56</v>
      </c>
      <c r="C161" s="1004"/>
      <c r="D161" s="1004"/>
      <c r="E161" s="1004"/>
      <c r="F161" s="1004"/>
      <c r="G161" s="1004"/>
      <c r="H161" s="1004"/>
      <c r="I161" s="1004"/>
      <c r="J161" s="322"/>
    </row>
    <row r="162" spans="1:10" ht="19.5" hidden="1" customHeight="1">
      <c r="A162" s="375"/>
      <c r="B162" s="376"/>
      <c r="C162" s="377"/>
      <c r="D162" s="1005" t="s">
        <v>57</v>
      </c>
      <c r="E162" s="1006"/>
      <c r="F162" s="1007" t="s">
        <v>58</v>
      </c>
      <c r="G162" s="1021"/>
      <c r="H162" s="1021"/>
      <c r="I162" s="1009"/>
      <c r="J162" s="322"/>
    </row>
    <row r="163" spans="1:10" ht="47.25" hidden="1" customHeight="1">
      <c r="A163" s="375"/>
      <c r="B163" s="376"/>
      <c r="C163" s="377"/>
      <c r="D163" s="1023" t="s">
        <v>59</v>
      </c>
      <c r="E163" s="1024"/>
      <c r="F163" s="1008"/>
      <c r="G163" s="1022"/>
      <c r="H163" s="1022"/>
      <c r="I163" s="1010"/>
      <c r="J163" s="322"/>
    </row>
    <row r="164" spans="1:10" ht="17.25" hidden="1" customHeight="1">
      <c r="A164" s="378" t="s">
        <v>60</v>
      </c>
      <c r="B164" s="935" t="s">
        <v>61</v>
      </c>
      <c r="C164" s="935"/>
      <c r="D164" s="987"/>
      <c r="E164" s="988"/>
      <c r="F164" s="1013"/>
      <c r="G164" s="1014"/>
      <c r="H164" s="1014"/>
      <c r="I164" s="1015"/>
      <c r="J164" s="322"/>
    </row>
    <row r="165" spans="1:10" ht="17.25" hidden="1" customHeight="1">
      <c r="A165" s="378"/>
      <c r="B165" s="991" t="s">
        <v>62</v>
      </c>
      <c r="C165" s="992"/>
      <c r="D165" s="993"/>
      <c r="E165" s="994"/>
      <c r="F165" s="927" t="s">
        <v>554</v>
      </c>
      <c r="G165" s="1003"/>
      <c r="H165" s="1003"/>
      <c r="I165" s="928"/>
      <c r="J165" s="322"/>
    </row>
    <row r="166" spans="1:10" ht="15.75" hidden="1" customHeight="1">
      <c r="A166" s="379">
        <f>IF(F165="Yes",1,0)</f>
        <v>1</v>
      </c>
      <c r="B166" s="995" t="s">
        <v>63</v>
      </c>
      <c r="C166" s="1016"/>
      <c r="D166" s="997"/>
      <c r="E166" s="998"/>
      <c r="F166" s="920"/>
      <c r="G166" s="1011"/>
      <c r="H166" s="1011"/>
      <c r="I166" s="921"/>
      <c r="J166" s="322"/>
    </row>
    <row r="167" spans="1:10" ht="15.75" hidden="1" customHeight="1">
      <c r="A167" s="378">
        <f>A166+1</f>
        <v>2</v>
      </c>
      <c r="B167" s="986" t="s">
        <v>64</v>
      </c>
      <c r="C167" s="1012"/>
      <c r="D167" s="975"/>
      <c r="E167" s="976"/>
      <c r="F167" s="920"/>
      <c r="G167" s="1011"/>
      <c r="H167" s="1011"/>
      <c r="I167" s="921"/>
    </row>
    <row r="168" spans="1:10" ht="15.75" hidden="1" customHeight="1">
      <c r="A168" s="378">
        <f>A167+1</f>
        <v>3</v>
      </c>
      <c r="B168" s="986" t="s">
        <v>65</v>
      </c>
      <c r="C168" s="1012"/>
      <c r="D168" s="975"/>
      <c r="E168" s="976"/>
      <c r="F168" s="920"/>
      <c r="G168" s="1011"/>
      <c r="H168" s="1011"/>
      <c r="I168" s="921"/>
      <c r="J168" s="322"/>
    </row>
    <row r="169" spans="1:10" ht="16.5" hidden="1" customHeight="1">
      <c r="A169" s="378">
        <f>A168+1</f>
        <v>4</v>
      </c>
      <c r="B169" s="986" t="s">
        <v>66</v>
      </c>
      <c r="C169" s="1012"/>
      <c r="D169" s="975"/>
      <c r="E169" s="976"/>
      <c r="F169" s="920"/>
      <c r="G169" s="1011"/>
      <c r="H169" s="1011"/>
      <c r="I169" s="921"/>
      <c r="J169" s="322"/>
    </row>
    <row r="170" spans="1:10" hidden="1">
      <c r="A170" s="378">
        <f>A169+1</f>
        <v>5</v>
      </c>
      <c r="B170" s="985" t="s">
        <v>67</v>
      </c>
      <c r="C170" s="986"/>
      <c r="D170" s="975"/>
      <c r="E170" s="976"/>
      <c r="F170" s="920"/>
      <c r="G170" s="1011"/>
      <c r="H170" s="1011"/>
      <c r="I170" s="921"/>
      <c r="J170" s="322"/>
    </row>
    <row r="171" spans="1:10" ht="17.25" hidden="1" customHeight="1">
      <c r="A171" s="378"/>
      <c r="B171" s="973"/>
      <c r="C171" s="974"/>
      <c r="D171" s="975"/>
      <c r="E171" s="976"/>
      <c r="F171" s="920"/>
      <c r="G171" s="1011"/>
      <c r="H171" s="1011"/>
      <c r="I171" s="921"/>
      <c r="J171" s="322"/>
    </row>
    <row r="172" spans="1:10" ht="32.25" hidden="1" customHeight="1">
      <c r="A172" s="380"/>
      <c r="B172" s="979" t="s">
        <v>68</v>
      </c>
      <c r="C172" s="980"/>
      <c r="D172" s="981"/>
      <c r="E172" s="982"/>
      <c r="F172" s="920"/>
      <c r="G172" s="1011"/>
      <c r="H172" s="1011"/>
      <c r="I172" s="921"/>
      <c r="J172" s="322"/>
    </row>
    <row r="173" spans="1:10" ht="32.25" hidden="1" customHeight="1">
      <c r="A173" s="380"/>
      <c r="B173" s="960" t="s">
        <v>69</v>
      </c>
      <c r="C173" s="960"/>
      <c r="D173" s="960"/>
      <c r="E173" s="960"/>
      <c r="F173" s="960"/>
      <c r="G173" s="960"/>
      <c r="H173" s="960"/>
      <c r="I173" s="961"/>
      <c r="J173" s="322"/>
    </row>
    <row r="174" spans="1:10" ht="16.5" hidden="1" customHeight="1">
      <c r="A174" s="381"/>
      <c r="B174" s="382"/>
      <c r="C174" s="382"/>
      <c r="D174" s="383"/>
      <c r="E174" s="383"/>
      <c r="F174" s="383"/>
      <c r="G174" s="383"/>
      <c r="H174" s="383"/>
      <c r="I174" s="383"/>
      <c r="J174" s="322"/>
    </row>
    <row r="175" spans="1:10" ht="16.5" hidden="1" customHeight="1">
      <c r="A175" s="375" t="s">
        <v>531</v>
      </c>
      <c r="B175" s="962" t="s">
        <v>70</v>
      </c>
      <c r="C175" s="962"/>
      <c r="D175" s="963"/>
      <c r="E175" s="964"/>
      <c r="F175" s="963"/>
      <c r="G175" s="964"/>
      <c r="H175" s="965"/>
      <c r="I175" s="966"/>
      <c r="J175" s="322"/>
    </row>
    <row r="176" spans="1:10" ht="28.5" hidden="1" customHeight="1">
      <c r="A176" s="375"/>
      <c r="B176" s="967"/>
      <c r="C176" s="968"/>
      <c r="D176" s="969"/>
      <c r="E176" s="970"/>
      <c r="F176" s="969" t="s">
        <v>71</v>
      </c>
      <c r="G176" s="970"/>
      <c r="H176" s="971"/>
      <c r="I176" s="972"/>
      <c r="J176" s="322"/>
    </row>
    <row r="177" spans="1:10" ht="56.25" hidden="1" customHeight="1">
      <c r="A177" s="378"/>
      <c r="B177" s="950" t="s">
        <v>72</v>
      </c>
      <c r="C177" s="950"/>
      <c r="D177" s="951"/>
      <c r="E177" s="951"/>
      <c r="F177" s="951"/>
      <c r="G177" s="951"/>
      <c r="H177" s="952"/>
      <c r="I177" s="953"/>
    </row>
    <row r="178" spans="1:10" ht="15.75" hidden="1" customHeight="1">
      <c r="A178" s="378"/>
      <c r="B178" s="955" t="s">
        <v>73</v>
      </c>
      <c r="C178" s="955"/>
      <c r="D178" s="956"/>
      <c r="E178" s="957"/>
      <c r="F178" s="956"/>
      <c r="G178" s="957"/>
      <c r="H178" s="958"/>
      <c r="I178" s="959"/>
      <c r="J178" s="322"/>
    </row>
    <row r="179" spans="1:10" ht="49.5" hidden="1" customHeight="1">
      <c r="A179" s="378"/>
      <c r="B179" s="950" t="s">
        <v>74</v>
      </c>
      <c r="C179" s="950"/>
      <c r="D179" s="951"/>
      <c r="E179" s="951"/>
      <c r="F179" s="951"/>
      <c r="G179" s="951"/>
      <c r="H179" s="952"/>
      <c r="I179" s="953"/>
      <c r="J179" s="322"/>
    </row>
    <row r="180" spans="1:10" ht="18" hidden="1" customHeight="1">
      <c r="B180" s="367"/>
      <c r="C180" s="367"/>
      <c r="D180" s="367"/>
      <c r="E180" s="367"/>
      <c r="H180" s="367"/>
    </row>
    <row r="181" spans="1:10" ht="32.25" hidden="1" customHeight="1">
      <c r="A181" s="329"/>
      <c r="B181" s="1001" t="str">
        <f>IF(AND(N158=3,N159=1),"Name of Other Partner of JV",IF(AND(N158=3,N159="2 or more"),"Name of Other Partner-1 of JV",""))</f>
        <v/>
      </c>
      <c r="C181" s="1002"/>
      <c r="D181" s="1002"/>
      <c r="E181" s="1002"/>
      <c r="F181" s="927" t="e">
        <v>#REF!</v>
      </c>
      <c r="G181" s="1003"/>
      <c r="H181" s="1003"/>
      <c r="I181" s="928"/>
      <c r="J181" s="322"/>
    </row>
    <row r="182" spans="1:10" ht="20.25" hidden="1" customHeight="1">
      <c r="A182" s="375" t="s">
        <v>526</v>
      </c>
      <c r="B182" s="967" t="s">
        <v>56</v>
      </c>
      <c r="C182" s="1004"/>
      <c r="D182" s="1004"/>
      <c r="E182" s="1004"/>
      <c r="F182" s="1004"/>
      <c r="G182" s="1004"/>
      <c r="H182" s="1004"/>
      <c r="I182" s="1004"/>
      <c r="J182" s="322"/>
    </row>
    <row r="183" spans="1:10" ht="19.5" hidden="1" customHeight="1">
      <c r="A183" s="375"/>
      <c r="B183" s="376"/>
      <c r="C183" s="377"/>
      <c r="D183" s="1005" t="s">
        <v>57</v>
      </c>
      <c r="E183" s="1006"/>
      <c r="F183" s="1007" t="s">
        <v>75</v>
      </c>
      <c r="G183" s="1009" t="s">
        <v>76</v>
      </c>
      <c r="H183" s="1007" t="s">
        <v>58</v>
      </c>
      <c r="I183" s="1009"/>
      <c r="J183" s="322"/>
    </row>
    <row r="184" spans="1:10" ht="47.25" hidden="1" customHeight="1">
      <c r="A184" s="375"/>
      <c r="B184" s="376"/>
      <c r="C184" s="377"/>
      <c r="D184" s="384" t="s">
        <v>490</v>
      </c>
      <c r="E184" s="385" t="s">
        <v>59</v>
      </c>
      <c r="F184" s="1008"/>
      <c r="G184" s="1010"/>
      <c r="H184" s="1008"/>
      <c r="I184" s="1010"/>
      <c r="J184" s="322"/>
    </row>
    <row r="185" spans="1:10" ht="17.25" hidden="1" customHeight="1">
      <c r="A185" s="378" t="s">
        <v>60</v>
      </c>
      <c r="B185" s="935" t="s">
        <v>61</v>
      </c>
      <c r="C185" s="935"/>
      <c r="D185" s="987"/>
      <c r="E185" s="988"/>
      <c r="F185" s="987"/>
      <c r="G185" s="988"/>
      <c r="H185" s="989"/>
      <c r="I185" s="990"/>
      <c r="J185" s="322"/>
    </row>
    <row r="186" spans="1:10" ht="17.25" hidden="1" customHeight="1">
      <c r="A186" s="378"/>
      <c r="B186" s="991" t="s">
        <v>62</v>
      </c>
      <c r="C186" s="992"/>
      <c r="D186" s="993"/>
      <c r="E186" s="994"/>
      <c r="F186" s="386" t="s">
        <v>554</v>
      </c>
      <c r="G186" s="387"/>
      <c r="H186" s="387"/>
      <c r="I186" s="388"/>
      <c r="J186" s="322"/>
    </row>
    <row r="187" spans="1:10" ht="15.75" hidden="1" customHeight="1">
      <c r="A187" s="379">
        <v>1</v>
      </c>
      <c r="B187" s="995" t="str">
        <f>IF(F186="Yes", "2011-2012", "")</f>
        <v>2011-2012</v>
      </c>
      <c r="C187" s="996"/>
      <c r="D187" s="997"/>
      <c r="E187" s="998"/>
      <c r="F187" s="389"/>
      <c r="G187" s="390"/>
      <c r="H187" s="999"/>
      <c r="I187" s="1000"/>
      <c r="J187" s="322"/>
    </row>
    <row r="188" spans="1:10" ht="15.75" hidden="1" customHeight="1">
      <c r="A188" s="378">
        <v>2</v>
      </c>
      <c r="B188" s="985" t="s">
        <v>64</v>
      </c>
      <c r="C188" s="986"/>
      <c r="D188" s="975"/>
      <c r="E188" s="976"/>
      <c r="F188" s="391"/>
      <c r="G188" s="392"/>
      <c r="H188" s="977"/>
      <c r="I188" s="978"/>
    </row>
    <row r="189" spans="1:10" ht="15.75" hidden="1" customHeight="1">
      <c r="A189" s="378">
        <v>3</v>
      </c>
      <c r="B189" s="985" t="s">
        <v>65</v>
      </c>
      <c r="C189" s="986"/>
      <c r="D189" s="975"/>
      <c r="E189" s="976"/>
      <c r="F189" s="391"/>
      <c r="G189" s="392"/>
      <c r="H189" s="977"/>
      <c r="I189" s="978"/>
      <c r="J189" s="322"/>
    </row>
    <row r="190" spans="1:10" ht="16.5" hidden="1" customHeight="1">
      <c r="A190" s="378">
        <v>4</v>
      </c>
      <c r="B190" s="985" t="s">
        <v>66</v>
      </c>
      <c r="C190" s="986"/>
      <c r="D190" s="975"/>
      <c r="E190" s="976"/>
      <c r="F190" s="391"/>
      <c r="G190" s="392"/>
      <c r="H190" s="977"/>
      <c r="I190" s="978"/>
      <c r="J190" s="322"/>
    </row>
    <row r="191" spans="1:10" hidden="1">
      <c r="A191" s="378">
        <v>5</v>
      </c>
      <c r="B191" s="985" t="s">
        <v>67</v>
      </c>
      <c r="C191" s="986"/>
      <c r="D191" s="975"/>
      <c r="E191" s="976"/>
      <c r="F191" s="391"/>
      <c r="G191" s="392"/>
      <c r="H191" s="977"/>
      <c r="I191" s="978"/>
      <c r="J191" s="322"/>
    </row>
    <row r="192" spans="1:10" ht="17.25" hidden="1" customHeight="1">
      <c r="A192" s="378">
        <v>6</v>
      </c>
      <c r="B192" s="973" t="s">
        <v>77</v>
      </c>
      <c r="C192" s="974"/>
      <c r="D192" s="975"/>
      <c r="E192" s="976"/>
      <c r="F192" s="391"/>
      <c r="G192" s="392"/>
      <c r="H192" s="977"/>
      <c r="I192" s="978"/>
      <c r="J192" s="322"/>
    </row>
    <row r="193" spans="1:10" ht="32.25" hidden="1" customHeight="1">
      <c r="A193" s="380"/>
      <c r="B193" s="979" t="s">
        <v>68</v>
      </c>
      <c r="C193" s="980"/>
      <c r="D193" s="981"/>
      <c r="E193" s="982"/>
      <c r="F193" s="393"/>
      <c r="G193" s="394"/>
      <c r="H193" s="983"/>
      <c r="I193" s="984"/>
      <c r="J193" s="322"/>
    </row>
    <row r="194" spans="1:10" ht="32.25" hidden="1" customHeight="1">
      <c r="A194" s="380"/>
      <c r="B194" s="960" t="s">
        <v>69</v>
      </c>
      <c r="C194" s="960"/>
      <c r="D194" s="960"/>
      <c r="E194" s="960"/>
      <c r="F194" s="960"/>
      <c r="G194" s="960"/>
      <c r="H194" s="960"/>
      <c r="I194" s="961"/>
      <c r="J194" s="322"/>
    </row>
    <row r="195" spans="1:10" ht="16.5" hidden="1" customHeight="1">
      <c r="A195" s="381"/>
      <c r="B195" s="382"/>
      <c r="C195" s="382"/>
      <c r="D195" s="383"/>
      <c r="E195" s="383"/>
      <c r="F195" s="383"/>
      <c r="G195" s="383"/>
      <c r="H195" s="383"/>
      <c r="I195" s="383"/>
      <c r="J195" s="322"/>
    </row>
    <row r="196" spans="1:10" ht="16.5" hidden="1" customHeight="1">
      <c r="A196" s="375" t="s">
        <v>531</v>
      </c>
      <c r="B196" s="962" t="s">
        <v>70</v>
      </c>
      <c r="C196" s="962"/>
      <c r="D196" s="963"/>
      <c r="E196" s="964"/>
      <c r="F196" s="963"/>
      <c r="G196" s="964"/>
      <c r="H196" s="965"/>
      <c r="I196" s="966"/>
      <c r="J196" s="322"/>
    </row>
    <row r="197" spans="1:10" ht="28.5" hidden="1" customHeight="1">
      <c r="A197" s="375"/>
      <c r="B197" s="967"/>
      <c r="C197" s="968"/>
      <c r="D197" s="969" t="s">
        <v>490</v>
      </c>
      <c r="E197" s="970"/>
      <c r="F197" s="969" t="s">
        <v>71</v>
      </c>
      <c r="G197" s="970"/>
      <c r="H197" s="971" t="s">
        <v>75</v>
      </c>
      <c r="I197" s="972"/>
      <c r="J197" s="322"/>
    </row>
    <row r="198" spans="1:10" ht="56.25" hidden="1" customHeight="1">
      <c r="A198" s="378"/>
      <c r="B198" s="950" t="s">
        <v>72</v>
      </c>
      <c r="C198" s="950"/>
      <c r="D198" s="951"/>
      <c r="E198" s="951"/>
      <c r="F198" s="951"/>
      <c r="G198" s="951"/>
      <c r="H198" s="952"/>
      <c r="I198" s="953"/>
    </row>
    <row r="199" spans="1:10" ht="15.75" hidden="1" customHeight="1">
      <c r="A199" s="378"/>
      <c r="B199" s="955" t="s">
        <v>73</v>
      </c>
      <c r="C199" s="955"/>
      <c r="D199" s="956"/>
      <c r="E199" s="957"/>
      <c r="F199" s="956"/>
      <c r="G199" s="957"/>
      <c r="H199" s="958"/>
      <c r="I199" s="959"/>
      <c r="J199" s="322"/>
    </row>
    <row r="200" spans="1:10" ht="49.5" hidden="1" customHeight="1">
      <c r="A200" s="378"/>
      <c r="B200" s="950" t="s">
        <v>74</v>
      </c>
      <c r="C200" s="950"/>
      <c r="D200" s="951"/>
      <c r="E200" s="951"/>
      <c r="F200" s="951"/>
      <c r="G200" s="951"/>
      <c r="H200" s="952"/>
      <c r="I200" s="953"/>
      <c r="J200" s="322"/>
    </row>
    <row r="201" spans="1:10" ht="20.25" hidden="1" customHeight="1">
      <c r="A201" s="381"/>
      <c r="B201" s="395"/>
      <c r="C201" s="395"/>
      <c r="D201" s="396"/>
      <c r="E201" s="396"/>
      <c r="F201" s="396"/>
      <c r="G201" s="396"/>
      <c r="H201" s="396"/>
      <c r="I201" s="396"/>
      <c r="J201" s="322"/>
    </row>
    <row r="202" spans="1:10" ht="32.25" hidden="1" customHeight="1">
      <c r="A202" s="329"/>
      <c r="B202" s="1001" t="str">
        <f>IF(AND(N158=3,N159="2 or more"),"Name of Other Partner-2 of JV", "")</f>
        <v/>
      </c>
      <c r="C202" s="1002"/>
      <c r="D202" s="1002"/>
      <c r="E202" s="1002"/>
      <c r="F202" s="927" t="e">
        <v>#REF!</v>
      </c>
      <c r="G202" s="1003"/>
      <c r="H202" s="1003"/>
      <c r="I202" s="928"/>
      <c r="J202" s="322"/>
    </row>
    <row r="203" spans="1:10" ht="20.25" hidden="1" customHeight="1">
      <c r="A203" s="375" t="s">
        <v>526</v>
      </c>
      <c r="B203" s="967" t="s">
        <v>56</v>
      </c>
      <c r="C203" s="1004"/>
      <c r="D203" s="1004"/>
      <c r="E203" s="1004"/>
      <c r="F203" s="1004"/>
      <c r="G203" s="1004"/>
      <c r="H203" s="1004"/>
      <c r="I203" s="1004"/>
      <c r="J203" s="322"/>
    </row>
    <row r="204" spans="1:10" ht="19.5" hidden="1" customHeight="1">
      <c r="A204" s="375"/>
      <c r="B204" s="376"/>
      <c r="C204" s="377"/>
      <c r="D204" s="1005" t="s">
        <v>57</v>
      </c>
      <c r="E204" s="1006"/>
      <c r="F204" s="1007" t="s">
        <v>75</v>
      </c>
      <c r="G204" s="1009" t="s">
        <v>76</v>
      </c>
      <c r="H204" s="1007" t="s">
        <v>58</v>
      </c>
      <c r="I204" s="1009"/>
      <c r="J204" s="322"/>
    </row>
    <row r="205" spans="1:10" ht="47.25" hidden="1" customHeight="1">
      <c r="A205" s="375"/>
      <c r="B205" s="376"/>
      <c r="C205" s="377"/>
      <c r="D205" s="384" t="s">
        <v>490</v>
      </c>
      <c r="E205" s="385" t="s">
        <v>59</v>
      </c>
      <c r="F205" s="1008"/>
      <c r="G205" s="1010"/>
      <c r="H205" s="1008"/>
      <c r="I205" s="1010"/>
      <c r="J205" s="322"/>
    </row>
    <row r="206" spans="1:10" ht="17.25" hidden="1" customHeight="1">
      <c r="A206" s="378" t="s">
        <v>60</v>
      </c>
      <c r="B206" s="935" t="s">
        <v>61</v>
      </c>
      <c r="C206" s="935"/>
      <c r="D206" s="987"/>
      <c r="E206" s="988"/>
      <c r="F206" s="987"/>
      <c r="G206" s="988"/>
      <c r="H206" s="989"/>
      <c r="I206" s="990"/>
      <c r="J206" s="322"/>
    </row>
    <row r="207" spans="1:10" ht="17.25" hidden="1" customHeight="1">
      <c r="A207" s="378"/>
      <c r="B207" s="991" t="s">
        <v>62</v>
      </c>
      <c r="C207" s="992"/>
      <c r="D207" s="993"/>
      <c r="E207" s="994"/>
      <c r="F207" s="386" t="s">
        <v>554</v>
      </c>
      <c r="G207" s="387"/>
      <c r="H207" s="387"/>
      <c r="I207" s="388"/>
      <c r="J207" s="322"/>
    </row>
    <row r="208" spans="1:10" ht="15.75" hidden="1" customHeight="1">
      <c r="A208" s="379">
        <v>1</v>
      </c>
      <c r="B208" s="995" t="str">
        <f>IF(F207="Yes", "2011-2012", "")</f>
        <v>2011-2012</v>
      </c>
      <c r="C208" s="996"/>
      <c r="D208" s="997"/>
      <c r="E208" s="998"/>
      <c r="F208" s="389"/>
      <c r="G208" s="390"/>
      <c r="H208" s="999"/>
      <c r="I208" s="1000"/>
      <c r="J208" s="322"/>
    </row>
    <row r="209" spans="1:10" ht="15.75" hidden="1" customHeight="1">
      <c r="A209" s="378">
        <v>2</v>
      </c>
      <c r="B209" s="985" t="s">
        <v>64</v>
      </c>
      <c r="C209" s="986"/>
      <c r="D209" s="975"/>
      <c r="E209" s="976"/>
      <c r="F209" s="391"/>
      <c r="G209" s="392"/>
      <c r="H209" s="977"/>
      <c r="I209" s="978"/>
    </row>
    <row r="210" spans="1:10" ht="15.75" hidden="1" customHeight="1">
      <c r="A210" s="378">
        <v>3</v>
      </c>
      <c r="B210" s="985" t="s">
        <v>65</v>
      </c>
      <c r="C210" s="986"/>
      <c r="D210" s="975"/>
      <c r="E210" s="976"/>
      <c r="F210" s="391"/>
      <c r="G210" s="392"/>
      <c r="H210" s="977"/>
      <c r="I210" s="978"/>
      <c r="J210" s="322"/>
    </row>
    <row r="211" spans="1:10" ht="16.5" hidden="1" customHeight="1">
      <c r="A211" s="378">
        <v>4</v>
      </c>
      <c r="B211" s="985" t="s">
        <v>66</v>
      </c>
      <c r="C211" s="986"/>
      <c r="D211" s="975"/>
      <c r="E211" s="976"/>
      <c r="F211" s="391"/>
      <c r="G211" s="392"/>
      <c r="H211" s="977"/>
      <c r="I211" s="978"/>
      <c r="J211" s="322"/>
    </row>
    <row r="212" spans="1:10" hidden="1">
      <c r="A212" s="378">
        <v>5</v>
      </c>
      <c r="B212" s="985" t="s">
        <v>67</v>
      </c>
      <c r="C212" s="986"/>
      <c r="D212" s="975"/>
      <c r="E212" s="976"/>
      <c r="F212" s="391"/>
      <c r="G212" s="392"/>
      <c r="H212" s="977"/>
      <c r="I212" s="978"/>
      <c r="J212" s="322"/>
    </row>
    <row r="213" spans="1:10" ht="17.25" hidden="1" customHeight="1">
      <c r="A213" s="378">
        <v>6</v>
      </c>
      <c r="B213" s="973" t="s">
        <v>77</v>
      </c>
      <c r="C213" s="974"/>
      <c r="D213" s="975"/>
      <c r="E213" s="976"/>
      <c r="F213" s="391"/>
      <c r="G213" s="392"/>
      <c r="H213" s="977"/>
      <c r="I213" s="978"/>
      <c r="J213" s="322"/>
    </row>
    <row r="214" spans="1:10" ht="32.25" hidden="1" customHeight="1">
      <c r="A214" s="380"/>
      <c r="B214" s="979" t="s">
        <v>68</v>
      </c>
      <c r="C214" s="980"/>
      <c r="D214" s="981"/>
      <c r="E214" s="982"/>
      <c r="F214" s="393"/>
      <c r="G214" s="394"/>
      <c r="H214" s="983"/>
      <c r="I214" s="984"/>
      <c r="J214" s="322"/>
    </row>
    <row r="215" spans="1:10" ht="32.25" hidden="1" customHeight="1">
      <c r="A215" s="380"/>
      <c r="B215" s="960" t="s">
        <v>69</v>
      </c>
      <c r="C215" s="960"/>
      <c r="D215" s="960"/>
      <c r="E215" s="960"/>
      <c r="F215" s="960"/>
      <c r="G215" s="960"/>
      <c r="H215" s="960"/>
      <c r="I215" s="961"/>
      <c r="J215" s="322"/>
    </row>
    <row r="216" spans="1:10" ht="16.5" hidden="1" customHeight="1">
      <c r="A216" s="381"/>
      <c r="B216" s="382"/>
      <c r="C216" s="382"/>
      <c r="D216" s="383"/>
      <c r="E216" s="383"/>
      <c r="F216" s="383"/>
      <c r="G216" s="383"/>
      <c r="H216" s="383"/>
      <c r="I216" s="383"/>
      <c r="J216" s="322"/>
    </row>
    <row r="217" spans="1:10" ht="16.5" hidden="1" customHeight="1">
      <c r="A217" s="375" t="s">
        <v>531</v>
      </c>
      <c r="B217" s="962" t="s">
        <v>70</v>
      </c>
      <c r="C217" s="962"/>
      <c r="D217" s="963"/>
      <c r="E217" s="964"/>
      <c r="F217" s="963"/>
      <c r="G217" s="964"/>
      <c r="H217" s="965"/>
      <c r="I217" s="966"/>
      <c r="J217" s="322"/>
    </row>
    <row r="218" spans="1:10" ht="28.5" hidden="1" customHeight="1">
      <c r="A218" s="375"/>
      <c r="B218" s="967"/>
      <c r="C218" s="968"/>
      <c r="D218" s="969" t="s">
        <v>490</v>
      </c>
      <c r="E218" s="970"/>
      <c r="F218" s="969" t="s">
        <v>71</v>
      </c>
      <c r="G218" s="970"/>
      <c r="H218" s="971" t="s">
        <v>75</v>
      </c>
      <c r="I218" s="972"/>
      <c r="J218" s="322"/>
    </row>
    <row r="219" spans="1:10" ht="56.25" hidden="1" customHeight="1">
      <c r="A219" s="378"/>
      <c r="B219" s="950" t="s">
        <v>72</v>
      </c>
      <c r="C219" s="950"/>
      <c r="D219" s="951"/>
      <c r="E219" s="951"/>
      <c r="F219" s="951"/>
      <c r="G219" s="951"/>
      <c r="H219" s="952"/>
      <c r="I219" s="953"/>
    </row>
    <row r="220" spans="1:10" ht="15.75" hidden="1" customHeight="1">
      <c r="A220" s="378"/>
      <c r="B220" s="955" t="s">
        <v>73</v>
      </c>
      <c r="C220" s="955"/>
      <c r="D220" s="956"/>
      <c r="E220" s="957"/>
      <c r="F220" s="956"/>
      <c r="G220" s="957"/>
      <c r="H220" s="958"/>
      <c r="I220" s="959"/>
      <c r="J220" s="322"/>
    </row>
    <row r="221" spans="1:10" ht="49.5" hidden="1" customHeight="1">
      <c r="A221" s="378"/>
      <c r="B221" s="950" t="s">
        <v>74</v>
      </c>
      <c r="C221" s="950"/>
      <c r="D221" s="951"/>
      <c r="E221" s="951"/>
      <c r="F221" s="951"/>
      <c r="G221" s="951"/>
      <c r="H221" s="952"/>
      <c r="I221" s="953"/>
      <c r="J221" s="322"/>
    </row>
    <row r="222" spans="1:10" ht="20.25" hidden="1" customHeight="1">
      <c r="A222" s="381"/>
      <c r="B222" s="395"/>
      <c r="C222" s="395"/>
      <c r="D222" s="396"/>
      <c r="E222" s="396"/>
      <c r="F222" s="396"/>
      <c r="G222" s="396"/>
      <c r="H222" s="396"/>
      <c r="I222" s="396"/>
      <c r="J222" s="322"/>
    </row>
    <row r="223" spans="1:10" ht="21" hidden="1" customHeight="1">
      <c r="A223" s="397" t="s">
        <v>78</v>
      </c>
      <c r="B223" s="954" t="s">
        <v>79</v>
      </c>
      <c r="C223" s="954"/>
      <c r="D223" s="954"/>
      <c r="E223" s="954"/>
      <c r="F223" s="954"/>
      <c r="G223" s="954"/>
      <c r="H223" s="954"/>
      <c r="I223" s="954"/>
      <c r="J223" s="322"/>
    </row>
    <row r="224" spans="1:10" hidden="1">
      <c r="A224" s="322"/>
      <c r="B224" s="367"/>
      <c r="C224" s="367"/>
      <c r="D224" s="367"/>
      <c r="E224" s="367"/>
      <c r="F224" s="367"/>
      <c r="G224" s="367"/>
      <c r="H224" s="367"/>
      <c r="I224" s="322"/>
      <c r="J224" s="322"/>
    </row>
    <row r="225" spans="1:10" ht="48" hidden="1" customHeight="1">
      <c r="A225" s="398" t="s">
        <v>526</v>
      </c>
      <c r="B225" s="948" t="s">
        <v>80</v>
      </c>
      <c r="C225" s="948"/>
      <c r="D225" s="948"/>
      <c r="E225" s="948"/>
      <c r="F225" s="948"/>
      <c r="G225" s="948"/>
      <c r="H225" s="948"/>
      <c r="I225" s="948"/>
      <c r="J225" s="322"/>
    </row>
    <row r="226" spans="1:10" ht="9.75" hidden="1" customHeight="1">
      <c r="A226" s="322"/>
      <c r="B226" s="367"/>
      <c r="C226" s="367"/>
      <c r="D226" s="367"/>
      <c r="E226" s="367"/>
      <c r="F226" s="367"/>
      <c r="G226" s="367"/>
      <c r="H226" s="367"/>
      <c r="I226" s="322"/>
    </row>
    <row r="227" spans="1:10" ht="24.75" hidden="1" customHeight="1">
      <c r="A227" s="336" t="s">
        <v>422</v>
      </c>
      <c r="B227" s="948" t="s">
        <v>81</v>
      </c>
      <c r="C227" s="948"/>
      <c r="D227" s="948"/>
      <c r="E227" s="948"/>
      <c r="F227" s="948"/>
      <c r="G227" s="948"/>
      <c r="H227" s="948"/>
      <c r="I227" s="948"/>
      <c r="J227" s="322"/>
    </row>
    <row r="228" spans="1:10" ht="9" hidden="1" customHeight="1">
      <c r="A228" s="322"/>
      <c r="B228" s="322"/>
      <c r="C228" s="322"/>
      <c r="D228" s="322"/>
      <c r="E228" s="322"/>
      <c r="F228" s="322"/>
      <c r="G228" s="322"/>
      <c r="H228" s="322"/>
      <c r="I228" s="322"/>
      <c r="J228" s="322"/>
    </row>
    <row r="229" spans="1:10" ht="33.75" hidden="1" customHeight="1">
      <c r="A229" s="336" t="s">
        <v>423</v>
      </c>
      <c r="B229" s="948" t="s">
        <v>82</v>
      </c>
      <c r="C229" s="948"/>
      <c r="D229" s="948"/>
      <c r="E229" s="948"/>
      <c r="F229" s="948"/>
      <c r="G229" s="948"/>
      <c r="H229" s="948"/>
      <c r="I229" s="948"/>
      <c r="J229" s="322"/>
    </row>
    <row r="230" spans="1:10" hidden="1">
      <c r="B230" s="367"/>
      <c r="C230" s="367"/>
      <c r="D230" s="367"/>
      <c r="E230" s="367"/>
      <c r="F230" s="367"/>
      <c r="G230" s="367"/>
      <c r="H230" s="367"/>
    </row>
    <row r="231" spans="1:10" ht="42" hidden="1" customHeight="1">
      <c r="A231" s="400"/>
      <c r="B231" s="948" t="s">
        <v>83</v>
      </c>
      <c r="C231" s="948"/>
      <c r="D231" s="948"/>
      <c r="E231" s="948"/>
      <c r="F231" s="948"/>
      <c r="G231" s="948"/>
      <c r="H231" s="948"/>
      <c r="I231" s="948"/>
      <c r="J231" s="322"/>
    </row>
    <row r="232" spans="1:10" hidden="1">
      <c r="A232" s="322"/>
      <c r="B232" s="322"/>
      <c r="C232" s="322"/>
      <c r="D232" s="322"/>
      <c r="E232" s="322"/>
      <c r="F232" s="322"/>
      <c r="G232" s="322"/>
      <c r="H232" s="322"/>
      <c r="I232" s="322"/>
      <c r="J232" s="322"/>
    </row>
    <row r="233" spans="1:10" ht="19.5" hidden="1" customHeight="1">
      <c r="A233" s="400"/>
      <c r="B233" s="948" t="s">
        <v>84</v>
      </c>
      <c r="C233" s="948"/>
      <c r="D233" s="948"/>
      <c r="E233" s="948"/>
      <c r="F233" s="948"/>
      <c r="G233" s="948"/>
      <c r="H233" s="948"/>
      <c r="I233" s="948"/>
      <c r="J233" s="322"/>
    </row>
    <row r="234" spans="1:10" hidden="1">
      <c r="A234" s="322"/>
      <c r="B234" s="367"/>
      <c r="C234" s="367"/>
      <c r="D234" s="367"/>
      <c r="E234" s="367"/>
      <c r="F234" s="367"/>
      <c r="G234" s="367"/>
      <c r="H234" s="367"/>
      <c r="I234" s="322"/>
      <c r="J234" s="322"/>
    </row>
    <row r="235" spans="1:10" ht="16.5" hidden="1" customHeight="1">
      <c r="A235" s="401" t="s">
        <v>85</v>
      </c>
      <c r="B235" s="949" t="s">
        <v>86</v>
      </c>
      <c r="C235" s="949"/>
      <c r="D235" s="949"/>
      <c r="E235" s="949"/>
      <c r="F235" s="949"/>
      <c r="G235" s="949"/>
      <c r="H235" s="949"/>
      <c r="I235" s="949"/>
      <c r="J235" s="322"/>
    </row>
    <row r="236" spans="1:10" hidden="1">
      <c r="A236" s="322"/>
      <c r="B236" s="367"/>
      <c r="C236" s="367"/>
      <c r="D236" s="367"/>
      <c r="E236" s="367"/>
      <c r="F236" s="367"/>
      <c r="G236" s="367"/>
      <c r="H236" s="367"/>
      <c r="I236" s="322"/>
      <c r="J236" s="322"/>
    </row>
    <row r="237" spans="1:10" ht="20.25" hidden="1" customHeight="1">
      <c r="A237" s="400" t="s">
        <v>87</v>
      </c>
      <c r="B237" s="948" t="s">
        <v>88</v>
      </c>
      <c r="C237" s="948"/>
      <c r="D237" s="948"/>
      <c r="E237" s="948"/>
      <c r="F237" s="948"/>
      <c r="G237" s="948"/>
      <c r="H237" s="948"/>
      <c r="I237" s="948"/>
    </row>
    <row r="238" spans="1:10" hidden="1">
      <c r="A238" s="322"/>
      <c r="B238" s="322"/>
      <c r="C238" s="322"/>
      <c r="D238" s="322"/>
      <c r="E238" s="322"/>
      <c r="F238" s="322"/>
      <c r="G238" s="322"/>
      <c r="H238" s="322"/>
      <c r="I238" s="322"/>
      <c r="J238" s="322"/>
    </row>
    <row r="239" spans="1:10" ht="21.75" hidden="1" customHeight="1">
      <c r="A239" s="400" t="s">
        <v>427</v>
      </c>
      <c r="B239" s="948" t="s">
        <v>89</v>
      </c>
      <c r="C239" s="948"/>
      <c r="D239" s="948"/>
      <c r="E239" s="948"/>
      <c r="F239" s="948"/>
      <c r="G239" s="948"/>
      <c r="H239" s="948"/>
      <c r="I239" s="948"/>
      <c r="J239" s="322"/>
    </row>
    <row r="240" spans="1:10" ht="17.25" hidden="1" customHeight="1">
      <c r="A240" s="322"/>
      <c r="B240" s="322"/>
      <c r="C240" s="322"/>
      <c r="D240" s="322"/>
      <c r="E240" s="403" t="s">
        <v>90</v>
      </c>
      <c r="F240" s="322"/>
      <c r="G240" s="322"/>
      <c r="H240" s="322"/>
      <c r="I240" s="322"/>
      <c r="J240" s="322"/>
    </row>
    <row r="241" spans="1:10" ht="21" hidden="1" customHeight="1">
      <c r="A241" s="400" t="s">
        <v>428</v>
      </c>
      <c r="B241" s="948" t="s">
        <v>91</v>
      </c>
      <c r="C241" s="948"/>
      <c r="D241" s="948"/>
      <c r="E241" s="948"/>
      <c r="F241" s="948"/>
      <c r="G241" s="948"/>
      <c r="H241" s="948"/>
      <c r="I241" s="948"/>
      <c r="J241" s="322"/>
    </row>
    <row r="242" spans="1:10" hidden="1">
      <c r="A242" s="322"/>
      <c r="B242" s="322"/>
      <c r="C242" s="322"/>
      <c r="D242" s="322"/>
      <c r="E242" s="322"/>
      <c r="F242" s="322"/>
      <c r="G242" s="322"/>
      <c r="H242" s="322"/>
      <c r="I242" s="322"/>
      <c r="J242" s="322"/>
    </row>
    <row r="243" spans="1:10" ht="51" hidden="1" customHeight="1">
      <c r="A243" s="400" t="s">
        <v>453</v>
      </c>
      <c r="B243" s="948" t="s">
        <v>92</v>
      </c>
      <c r="C243" s="948"/>
      <c r="D243" s="948"/>
      <c r="E243" s="948"/>
      <c r="F243" s="948"/>
      <c r="G243" s="948"/>
      <c r="H243" s="948"/>
      <c r="I243" s="948"/>
      <c r="J243" s="322"/>
    </row>
    <row r="244" spans="1:10" ht="10.5" hidden="1" customHeight="1">
      <c r="A244" s="322"/>
      <c r="B244" s="322"/>
      <c r="C244" s="322"/>
      <c r="D244" s="322"/>
      <c r="E244" s="322"/>
      <c r="F244" s="322"/>
      <c r="G244" s="322"/>
      <c r="H244" s="322"/>
      <c r="I244" s="322"/>
      <c r="J244" s="322"/>
    </row>
    <row r="245" spans="1:10" ht="78.75" hidden="1" customHeight="1">
      <c r="A245" s="400" t="s">
        <v>454</v>
      </c>
      <c r="B245" s="947" t="s">
        <v>93</v>
      </c>
      <c r="C245" s="947"/>
      <c r="D245" s="947"/>
      <c r="E245" s="947"/>
      <c r="F245" s="947"/>
      <c r="G245" s="947"/>
      <c r="H245" s="947"/>
      <c r="I245" s="947"/>
    </row>
    <row r="246" spans="1:10" ht="10.5" hidden="1" customHeight="1">
      <c r="A246" s="400"/>
      <c r="B246" s="399"/>
      <c r="C246" s="399"/>
      <c r="D246" s="399"/>
      <c r="E246" s="399"/>
      <c r="F246" s="399"/>
      <c r="G246" s="399"/>
      <c r="H246" s="399"/>
      <c r="I246" s="399"/>
    </row>
    <row r="247" spans="1:10" ht="36" hidden="1" customHeight="1">
      <c r="A247" s="400" t="s">
        <v>94</v>
      </c>
      <c r="B247" s="947" t="s">
        <v>95</v>
      </c>
      <c r="C247" s="947"/>
      <c r="D247" s="947"/>
      <c r="E247" s="947"/>
      <c r="F247" s="947"/>
      <c r="G247" s="947"/>
      <c r="H247" s="947"/>
      <c r="I247" s="947"/>
    </row>
    <row r="248" spans="1:10" ht="12" hidden="1" customHeight="1">
      <c r="A248" s="400"/>
      <c r="B248" s="399"/>
      <c r="C248" s="399"/>
      <c r="D248" s="399"/>
      <c r="E248" s="399"/>
      <c r="F248" s="399"/>
      <c r="G248" s="399"/>
      <c r="H248" s="399"/>
      <c r="I248" s="399"/>
    </row>
    <row r="249" spans="1:10" ht="50.25" hidden="1" customHeight="1">
      <c r="A249" s="400" t="s">
        <v>96</v>
      </c>
      <c r="B249" s="947" t="s">
        <v>97</v>
      </c>
      <c r="C249" s="947"/>
      <c r="D249" s="947"/>
      <c r="E249" s="947"/>
      <c r="F249" s="947"/>
      <c r="G249" s="947"/>
      <c r="H249" s="947"/>
      <c r="I249" s="947"/>
    </row>
    <row r="250" spans="1:10" ht="8.25" hidden="1" customHeight="1">
      <c r="A250" s="400"/>
      <c r="B250" s="404"/>
      <c r="C250" s="404"/>
      <c r="D250" s="404"/>
      <c r="E250" s="404"/>
      <c r="F250" s="404"/>
      <c r="G250" s="404"/>
      <c r="H250" s="404"/>
      <c r="I250" s="404"/>
    </row>
    <row r="251" spans="1:10" ht="73.5" hidden="1" customHeight="1">
      <c r="A251" s="400" t="s">
        <v>98</v>
      </c>
      <c r="B251" s="947" t="s">
        <v>99</v>
      </c>
      <c r="C251" s="947"/>
      <c r="D251" s="947"/>
      <c r="E251" s="947"/>
      <c r="F251" s="947"/>
      <c r="G251" s="947"/>
      <c r="H251" s="947"/>
      <c r="I251" s="947"/>
    </row>
    <row r="252" spans="1:10" ht="12" hidden="1" customHeight="1">
      <c r="A252" s="400"/>
      <c r="B252" s="404"/>
      <c r="C252" s="404"/>
      <c r="D252" s="404"/>
      <c r="E252" s="404"/>
      <c r="F252" s="404"/>
      <c r="G252" s="404"/>
      <c r="H252" s="404"/>
      <c r="I252" s="404"/>
    </row>
    <row r="253" spans="1:10" ht="18.75" hidden="1" customHeight="1">
      <c r="A253" s="398" t="s">
        <v>531</v>
      </c>
      <c r="B253" s="944" t="s">
        <v>100</v>
      </c>
      <c r="C253" s="944"/>
      <c r="D253" s="944"/>
      <c r="E253" s="944"/>
      <c r="F253" s="944"/>
      <c r="G253" s="944"/>
      <c r="H253" s="944"/>
      <c r="I253" s="944"/>
    </row>
    <row r="254" spans="1:10" ht="12" hidden="1" customHeight="1">
      <c r="A254" s="400"/>
      <c r="B254" s="404"/>
      <c r="C254" s="404"/>
      <c r="D254" s="404"/>
      <c r="E254" s="404"/>
      <c r="F254" s="404"/>
      <c r="G254" s="404"/>
      <c r="H254" s="404"/>
      <c r="I254" s="404"/>
    </row>
    <row r="255" spans="1:10" ht="39.75" hidden="1" customHeight="1">
      <c r="A255" s="400" t="s">
        <v>478</v>
      </c>
      <c r="B255" s="947" t="s">
        <v>101</v>
      </c>
      <c r="C255" s="947"/>
      <c r="D255" s="947"/>
      <c r="E255" s="947"/>
      <c r="F255" s="947"/>
      <c r="G255" s="947"/>
      <c r="H255" s="947"/>
      <c r="I255" s="947"/>
    </row>
    <row r="256" spans="1:10" ht="12" hidden="1" customHeight="1">
      <c r="A256" s="400"/>
      <c r="B256" s="404"/>
      <c r="C256" s="404"/>
      <c r="D256" s="404"/>
      <c r="E256" s="404"/>
      <c r="F256" s="404"/>
      <c r="G256" s="404"/>
      <c r="H256" s="404"/>
      <c r="I256" s="404"/>
    </row>
    <row r="257" spans="1:10" ht="97.5" hidden="1" customHeight="1">
      <c r="A257" s="400" t="s">
        <v>479</v>
      </c>
      <c r="B257" s="947" t="s">
        <v>102</v>
      </c>
      <c r="C257" s="947"/>
      <c r="D257" s="947"/>
      <c r="E257" s="947"/>
      <c r="F257" s="947"/>
      <c r="G257" s="947"/>
      <c r="H257" s="947"/>
      <c r="I257" s="947"/>
    </row>
    <row r="258" spans="1:10" ht="10.5" hidden="1" customHeight="1">
      <c r="A258" s="400"/>
      <c r="B258" s="404"/>
      <c r="C258" s="404"/>
      <c r="D258" s="404"/>
      <c r="E258" s="404"/>
      <c r="F258" s="404"/>
      <c r="G258" s="404"/>
      <c r="H258" s="404"/>
      <c r="I258" s="404"/>
    </row>
    <row r="259" spans="1:10" ht="45.75" hidden="1" customHeight="1">
      <c r="A259" s="400" t="s">
        <v>480</v>
      </c>
      <c r="B259" s="947" t="s">
        <v>103</v>
      </c>
      <c r="C259" s="947"/>
      <c r="D259" s="947"/>
      <c r="E259" s="947"/>
      <c r="F259" s="947"/>
      <c r="G259" s="947"/>
      <c r="H259" s="947"/>
      <c r="I259" s="947"/>
    </row>
    <row r="260" spans="1:10" ht="9" hidden="1" customHeight="1">
      <c r="A260" s="400"/>
      <c r="B260" s="404"/>
      <c r="C260" s="404"/>
      <c r="D260" s="404"/>
      <c r="E260" s="404"/>
      <c r="F260" s="404"/>
      <c r="G260" s="404"/>
      <c r="H260" s="404"/>
      <c r="I260" s="404"/>
    </row>
    <row r="261" spans="1:10" ht="22.5" hidden="1" customHeight="1">
      <c r="A261" s="400" t="s">
        <v>481</v>
      </c>
      <c r="B261" s="947" t="s">
        <v>104</v>
      </c>
      <c r="C261" s="947"/>
      <c r="D261" s="947"/>
      <c r="E261" s="947"/>
      <c r="F261" s="947"/>
      <c r="G261" s="947"/>
      <c r="H261" s="947"/>
      <c r="I261" s="947"/>
    </row>
    <row r="262" spans="1:10" ht="17.25" hidden="1" customHeight="1">
      <c r="A262" s="400"/>
      <c r="B262" s="404"/>
      <c r="C262" s="404"/>
      <c r="D262" s="404"/>
      <c r="E262" s="404"/>
      <c r="F262" s="404"/>
      <c r="G262" s="404"/>
      <c r="H262" s="404"/>
      <c r="I262" s="404"/>
    </row>
    <row r="263" spans="1:10" ht="63" hidden="1" customHeight="1">
      <c r="A263" s="336">
        <v>4.0999999999999996</v>
      </c>
      <c r="B263" s="944" t="s">
        <v>105</v>
      </c>
      <c r="C263" s="944"/>
      <c r="D263" s="944"/>
      <c r="E263" s="944"/>
      <c r="F263" s="944"/>
      <c r="G263" s="944"/>
      <c r="H263" s="944"/>
      <c r="I263" s="944"/>
    </row>
    <row r="264" spans="1:10" hidden="1">
      <c r="A264" s="405" t="s">
        <v>526</v>
      </c>
      <c r="B264" s="946" t="str">
        <f>"For  "&amp;F160</f>
        <v xml:space="preserve">For  </v>
      </c>
      <c r="C264" s="946"/>
      <c r="D264" s="946"/>
      <c r="E264" s="946"/>
      <c r="F264" s="946"/>
      <c r="G264" s="946"/>
      <c r="H264" s="322"/>
      <c r="I264" s="322"/>
      <c r="J264" s="322"/>
    </row>
    <row r="265" spans="1:10" hidden="1">
      <c r="A265" s="322"/>
      <c r="B265" s="406" t="s">
        <v>427</v>
      </c>
      <c r="C265" s="941"/>
      <c r="D265" s="942"/>
      <c r="E265" s="942"/>
      <c r="F265" s="942"/>
      <c r="G265" s="942"/>
      <c r="H265" s="942"/>
      <c r="I265" s="943"/>
      <c r="J265" s="322"/>
    </row>
    <row r="266" spans="1:10" hidden="1">
      <c r="A266" s="322"/>
      <c r="B266" s="406" t="s">
        <v>428</v>
      </c>
      <c r="C266" s="941"/>
      <c r="D266" s="942"/>
      <c r="E266" s="942"/>
      <c r="F266" s="942"/>
      <c r="G266" s="942"/>
      <c r="H266" s="942"/>
      <c r="I266" s="943"/>
      <c r="J266" s="322"/>
    </row>
    <row r="267" spans="1:10" hidden="1">
      <c r="A267" s="322"/>
      <c r="B267" s="406" t="s">
        <v>442</v>
      </c>
      <c r="C267" s="941"/>
      <c r="D267" s="942"/>
      <c r="E267" s="942"/>
      <c r="F267" s="942"/>
      <c r="G267" s="942"/>
      <c r="H267" s="942"/>
      <c r="I267" s="943"/>
      <c r="J267" s="322"/>
    </row>
    <row r="268" spans="1:10" hidden="1">
      <c r="A268" s="322"/>
      <c r="B268" s="406" t="s">
        <v>443</v>
      </c>
      <c r="C268" s="941"/>
      <c r="D268" s="942"/>
      <c r="E268" s="942"/>
      <c r="F268" s="942"/>
      <c r="G268" s="942"/>
      <c r="H268" s="942"/>
      <c r="I268" s="943"/>
      <c r="J268" s="322"/>
    </row>
    <row r="269" spans="1:10" hidden="1">
      <c r="A269" s="322"/>
      <c r="B269" s="406" t="s">
        <v>446</v>
      </c>
      <c r="C269" s="941"/>
      <c r="D269" s="942"/>
      <c r="E269" s="942"/>
      <c r="F269" s="942"/>
      <c r="G269" s="942"/>
      <c r="H269" s="942"/>
      <c r="I269" s="943"/>
      <c r="J269" s="322"/>
    </row>
    <row r="270" spans="1:10" hidden="1">
      <c r="A270" s="322"/>
      <c r="B270" s="406" t="s">
        <v>448</v>
      </c>
      <c r="C270" s="941"/>
      <c r="D270" s="942"/>
      <c r="E270" s="942"/>
      <c r="F270" s="942"/>
      <c r="G270" s="942"/>
      <c r="H270" s="942"/>
      <c r="I270" s="943"/>
      <c r="J270" s="322"/>
    </row>
    <row r="271" spans="1:10" hidden="1">
      <c r="A271" s="322"/>
      <c r="B271" s="406" t="s">
        <v>106</v>
      </c>
      <c r="C271" s="941"/>
      <c r="D271" s="942"/>
      <c r="E271" s="942"/>
      <c r="F271" s="942"/>
      <c r="G271" s="942"/>
      <c r="H271" s="942"/>
      <c r="I271" s="943"/>
      <c r="J271" s="322"/>
    </row>
    <row r="272" spans="1:10" hidden="1">
      <c r="A272" s="322"/>
      <c r="B272" s="406" t="s">
        <v>107</v>
      </c>
      <c r="C272" s="941"/>
      <c r="D272" s="942"/>
      <c r="E272" s="942"/>
      <c r="F272" s="942"/>
      <c r="G272" s="942"/>
      <c r="H272" s="942"/>
      <c r="I272" s="943"/>
      <c r="J272" s="322"/>
    </row>
    <row r="273" spans="1:10" hidden="1">
      <c r="A273" s="322"/>
      <c r="B273" s="406" t="s">
        <v>108</v>
      </c>
      <c r="C273" s="941"/>
      <c r="D273" s="942"/>
      <c r="E273" s="942"/>
      <c r="F273" s="942"/>
      <c r="G273" s="942"/>
      <c r="H273" s="942"/>
      <c r="I273" s="943"/>
      <c r="J273" s="322"/>
    </row>
    <row r="274" spans="1:10" hidden="1">
      <c r="A274" s="322"/>
      <c r="B274" s="406" t="s">
        <v>109</v>
      </c>
      <c r="C274" s="941"/>
      <c r="D274" s="942"/>
      <c r="E274" s="942"/>
      <c r="F274" s="942"/>
      <c r="G274" s="942"/>
      <c r="H274" s="942"/>
      <c r="I274" s="943"/>
      <c r="J274" s="322"/>
    </row>
    <row r="275" spans="1:10" hidden="1">
      <c r="A275" s="322"/>
      <c r="B275" s="322"/>
      <c r="C275" s="322"/>
      <c r="D275" s="322"/>
      <c r="E275" s="322"/>
      <c r="F275" s="322"/>
      <c r="G275" s="322"/>
      <c r="H275" s="322"/>
      <c r="I275" s="322"/>
      <c r="J275" s="322"/>
    </row>
    <row r="276" spans="1:10" hidden="1">
      <c r="A276" s="405" t="s">
        <v>531</v>
      </c>
      <c r="B276" s="946" t="e">
        <f>"For  "&amp;F181</f>
        <v>#REF!</v>
      </c>
      <c r="C276" s="946"/>
      <c r="D276" s="946"/>
      <c r="E276" s="946"/>
      <c r="F276" s="946"/>
      <c r="G276" s="946"/>
      <c r="H276" s="322"/>
      <c r="I276" s="322"/>
      <c r="J276" s="322"/>
    </row>
    <row r="277" spans="1:10" hidden="1">
      <c r="A277" s="322"/>
      <c r="B277" s="406" t="s">
        <v>427</v>
      </c>
      <c r="C277" s="941"/>
      <c r="D277" s="942"/>
      <c r="E277" s="942"/>
      <c r="F277" s="942"/>
      <c r="G277" s="942"/>
      <c r="H277" s="942"/>
      <c r="I277" s="943"/>
      <c r="J277" s="322"/>
    </row>
    <row r="278" spans="1:10" hidden="1">
      <c r="A278" s="322"/>
      <c r="B278" s="406" t="s">
        <v>428</v>
      </c>
      <c r="C278" s="941"/>
      <c r="D278" s="942"/>
      <c r="E278" s="942"/>
      <c r="F278" s="942"/>
      <c r="G278" s="942"/>
      <c r="H278" s="942"/>
      <c r="I278" s="943"/>
      <c r="J278" s="322"/>
    </row>
    <row r="279" spans="1:10" hidden="1">
      <c r="A279" s="322"/>
      <c r="B279" s="406" t="s">
        <v>442</v>
      </c>
      <c r="C279" s="941"/>
      <c r="D279" s="942"/>
      <c r="E279" s="942"/>
      <c r="F279" s="942"/>
      <c r="G279" s="942"/>
      <c r="H279" s="942"/>
      <c r="I279" s="943"/>
      <c r="J279" s="322"/>
    </row>
    <row r="280" spans="1:10" hidden="1">
      <c r="A280" s="322"/>
      <c r="B280" s="406" t="s">
        <v>443</v>
      </c>
      <c r="C280" s="941"/>
      <c r="D280" s="942"/>
      <c r="E280" s="942"/>
      <c r="F280" s="942"/>
      <c r="G280" s="942"/>
      <c r="H280" s="942"/>
      <c r="I280" s="943"/>
      <c r="J280" s="322"/>
    </row>
    <row r="281" spans="1:10" hidden="1">
      <c r="A281" s="322"/>
      <c r="B281" s="406" t="s">
        <v>446</v>
      </c>
      <c r="C281" s="941"/>
      <c r="D281" s="942"/>
      <c r="E281" s="942"/>
      <c r="F281" s="942"/>
      <c r="G281" s="942"/>
      <c r="H281" s="942"/>
      <c r="I281" s="943"/>
      <c r="J281" s="322"/>
    </row>
    <row r="282" spans="1:10" hidden="1">
      <c r="A282" s="322"/>
      <c r="B282" s="406" t="s">
        <v>448</v>
      </c>
      <c r="C282" s="941"/>
      <c r="D282" s="942"/>
      <c r="E282" s="942"/>
      <c r="F282" s="942"/>
      <c r="G282" s="942"/>
      <c r="H282" s="942"/>
      <c r="I282" s="943"/>
      <c r="J282" s="322"/>
    </row>
    <row r="283" spans="1:10" hidden="1">
      <c r="A283" s="322"/>
      <c r="B283" s="406" t="s">
        <v>106</v>
      </c>
      <c r="C283" s="941"/>
      <c r="D283" s="942"/>
      <c r="E283" s="942"/>
      <c r="F283" s="942"/>
      <c r="G283" s="942"/>
      <c r="H283" s="942"/>
      <c r="I283" s="943"/>
      <c r="J283" s="322"/>
    </row>
    <row r="284" spans="1:10" hidden="1">
      <c r="A284" s="322"/>
      <c r="B284" s="406" t="s">
        <v>107</v>
      </c>
      <c r="C284" s="941"/>
      <c r="D284" s="942"/>
      <c r="E284" s="942"/>
      <c r="F284" s="942"/>
      <c r="G284" s="942"/>
      <c r="H284" s="942"/>
      <c r="I284" s="943"/>
      <c r="J284" s="322"/>
    </row>
    <row r="285" spans="1:10" hidden="1">
      <c r="A285" s="322"/>
      <c r="B285" s="406" t="s">
        <v>108</v>
      </c>
      <c r="C285" s="941"/>
      <c r="D285" s="942"/>
      <c r="E285" s="942"/>
      <c r="F285" s="942"/>
      <c r="G285" s="942"/>
      <c r="H285" s="942"/>
      <c r="I285" s="943"/>
      <c r="J285" s="322"/>
    </row>
    <row r="286" spans="1:10" hidden="1">
      <c r="A286" s="322"/>
      <c r="B286" s="406" t="s">
        <v>109</v>
      </c>
      <c r="C286" s="941"/>
      <c r="D286" s="942"/>
      <c r="E286" s="942"/>
      <c r="F286" s="942"/>
      <c r="G286" s="942"/>
      <c r="H286" s="942"/>
      <c r="I286" s="943"/>
      <c r="J286" s="322"/>
    </row>
    <row r="287" spans="1:10" hidden="1">
      <c r="A287" s="322"/>
      <c r="B287" s="407"/>
      <c r="C287" s="408"/>
      <c r="D287" s="408"/>
      <c r="E287" s="408"/>
      <c r="F287" s="408"/>
      <c r="G287" s="408"/>
      <c r="H287" s="408"/>
      <c r="I287" s="408"/>
      <c r="J287" s="322"/>
    </row>
    <row r="288" spans="1:10" hidden="1">
      <c r="A288" s="405" t="s">
        <v>110</v>
      </c>
      <c r="B288" s="946" t="e">
        <f>"For  "&amp;F202</f>
        <v>#REF!</v>
      </c>
      <c r="C288" s="946"/>
      <c r="D288" s="946"/>
      <c r="E288" s="946"/>
      <c r="F288" s="946"/>
      <c r="G288" s="946"/>
      <c r="H288" s="322"/>
      <c r="I288" s="322"/>
      <c r="J288" s="322"/>
    </row>
    <row r="289" spans="1:10" hidden="1">
      <c r="A289" s="322"/>
      <c r="B289" s="406" t="s">
        <v>427</v>
      </c>
      <c r="C289" s="941"/>
      <c r="D289" s="942"/>
      <c r="E289" s="942"/>
      <c r="F289" s="942"/>
      <c r="G289" s="942"/>
      <c r="H289" s="942"/>
      <c r="I289" s="943"/>
      <c r="J289" s="322"/>
    </row>
    <row r="290" spans="1:10" hidden="1">
      <c r="A290" s="322"/>
      <c r="B290" s="406" t="s">
        <v>428</v>
      </c>
      <c r="C290" s="941"/>
      <c r="D290" s="942"/>
      <c r="E290" s="942"/>
      <c r="F290" s="942"/>
      <c r="G290" s="942"/>
      <c r="H290" s="942"/>
      <c r="I290" s="943"/>
      <c r="J290" s="322"/>
    </row>
    <row r="291" spans="1:10" hidden="1">
      <c r="A291" s="322"/>
      <c r="B291" s="406" t="s">
        <v>442</v>
      </c>
      <c r="C291" s="941"/>
      <c r="D291" s="942"/>
      <c r="E291" s="942"/>
      <c r="F291" s="942"/>
      <c r="G291" s="942"/>
      <c r="H291" s="942"/>
      <c r="I291" s="943"/>
      <c r="J291" s="322"/>
    </row>
    <row r="292" spans="1:10" hidden="1">
      <c r="A292" s="322"/>
      <c r="B292" s="406" t="s">
        <v>443</v>
      </c>
      <c r="C292" s="941"/>
      <c r="D292" s="942"/>
      <c r="E292" s="942"/>
      <c r="F292" s="942"/>
      <c r="G292" s="942"/>
      <c r="H292" s="942"/>
      <c r="I292" s="943"/>
      <c r="J292" s="322"/>
    </row>
    <row r="293" spans="1:10" hidden="1">
      <c r="A293" s="322"/>
      <c r="B293" s="406" t="s">
        <v>446</v>
      </c>
      <c r="C293" s="941"/>
      <c r="D293" s="942"/>
      <c r="E293" s="942"/>
      <c r="F293" s="942"/>
      <c r="G293" s="942"/>
      <c r="H293" s="942"/>
      <c r="I293" s="943"/>
      <c r="J293" s="322"/>
    </row>
    <row r="294" spans="1:10" hidden="1">
      <c r="A294" s="322"/>
      <c r="B294" s="406" t="s">
        <v>448</v>
      </c>
      <c r="C294" s="941"/>
      <c r="D294" s="942"/>
      <c r="E294" s="942"/>
      <c r="F294" s="942"/>
      <c r="G294" s="942"/>
      <c r="H294" s="942"/>
      <c r="I294" s="943"/>
      <c r="J294" s="322"/>
    </row>
    <row r="295" spans="1:10" hidden="1">
      <c r="A295" s="322"/>
      <c r="B295" s="406" t="s">
        <v>106</v>
      </c>
      <c r="C295" s="941"/>
      <c r="D295" s="942"/>
      <c r="E295" s="942"/>
      <c r="F295" s="942"/>
      <c r="G295" s="942"/>
      <c r="H295" s="942"/>
      <c r="I295" s="943"/>
      <c r="J295" s="322"/>
    </row>
    <row r="296" spans="1:10" hidden="1">
      <c r="A296" s="322"/>
      <c r="B296" s="406" t="s">
        <v>107</v>
      </c>
      <c r="C296" s="941"/>
      <c r="D296" s="942"/>
      <c r="E296" s="942"/>
      <c r="F296" s="942"/>
      <c r="G296" s="942"/>
      <c r="H296" s="942"/>
      <c r="I296" s="943"/>
      <c r="J296" s="322"/>
    </row>
    <row r="297" spans="1:10" hidden="1">
      <c r="A297" s="322"/>
      <c r="B297" s="406" t="s">
        <v>108</v>
      </c>
      <c r="C297" s="941"/>
      <c r="D297" s="942"/>
      <c r="E297" s="942"/>
      <c r="F297" s="942"/>
      <c r="G297" s="942"/>
      <c r="H297" s="942"/>
      <c r="I297" s="943"/>
      <c r="J297" s="322"/>
    </row>
    <row r="298" spans="1:10" hidden="1">
      <c r="A298" s="322"/>
      <c r="B298" s="406" t="s">
        <v>109</v>
      </c>
      <c r="C298" s="941"/>
      <c r="D298" s="942"/>
      <c r="E298" s="942"/>
      <c r="F298" s="942"/>
      <c r="G298" s="942"/>
      <c r="H298" s="942"/>
      <c r="I298" s="943"/>
      <c r="J298" s="322"/>
    </row>
    <row r="299" spans="1:10" hidden="1">
      <c r="A299" s="322"/>
      <c r="B299" s="407"/>
      <c r="C299" s="408"/>
      <c r="D299" s="408"/>
      <c r="E299" s="408"/>
      <c r="F299" s="408"/>
      <c r="G299" s="408"/>
      <c r="H299" s="408"/>
      <c r="I299" s="408"/>
      <c r="J299" s="322"/>
    </row>
    <row r="300" spans="1:10" ht="24" hidden="1" customHeight="1">
      <c r="A300" s="336" t="s">
        <v>78</v>
      </c>
      <c r="B300" s="944" t="s">
        <v>111</v>
      </c>
      <c r="C300" s="944"/>
      <c r="D300" s="944"/>
      <c r="E300" s="944"/>
      <c r="F300" s="944"/>
      <c r="G300" s="944"/>
      <c r="H300" s="944"/>
      <c r="I300" s="944"/>
      <c r="J300" s="322"/>
    </row>
    <row r="301" spans="1:10" ht="36" hidden="1" customHeight="1">
      <c r="A301" s="336">
        <v>4.0999999999999996</v>
      </c>
      <c r="B301" s="945" t="s">
        <v>112</v>
      </c>
      <c r="C301" s="945"/>
      <c r="D301" s="945"/>
      <c r="E301" s="945"/>
      <c r="F301" s="945"/>
      <c r="G301" s="945"/>
      <c r="H301" s="945"/>
      <c r="I301" s="945"/>
    </row>
    <row r="302" spans="1:10" ht="98.25" hidden="1" customHeight="1">
      <c r="A302" s="322"/>
      <c r="B302" s="400" t="s">
        <v>113</v>
      </c>
      <c r="C302" s="931" t="s">
        <v>114</v>
      </c>
      <c r="D302" s="931"/>
      <c r="E302" s="931"/>
      <c r="F302" s="931"/>
      <c r="G302" s="931"/>
      <c r="H302" s="931"/>
      <c r="I302" s="931"/>
      <c r="J302" s="402"/>
    </row>
    <row r="303" spans="1:10" hidden="1">
      <c r="A303" s="322"/>
      <c r="B303" s="409"/>
      <c r="C303" s="322"/>
      <c r="D303" s="322"/>
      <c r="E303" s="322"/>
      <c r="F303" s="322"/>
      <c r="G303" s="322"/>
      <c r="H303" s="322"/>
      <c r="I303" s="322"/>
      <c r="J303" s="322"/>
    </row>
    <row r="304" spans="1:10" ht="64.5" hidden="1" customHeight="1">
      <c r="A304" s="322"/>
      <c r="B304" s="400" t="s">
        <v>115</v>
      </c>
      <c r="C304" s="931" t="s">
        <v>116</v>
      </c>
      <c r="D304" s="931"/>
      <c r="E304" s="931"/>
      <c r="F304" s="931"/>
      <c r="G304" s="931"/>
      <c r="H304" s="931"/>
      <c r="I304" s="931"/>
      <c r="J304" s="322"/>
    </row>
    <row r="305" spans="1:12" hidden="1">
      <c r="A305" s="322"/>
      <c r="B305" s="322"/>
      <c r="C305" s="322"/>
      <c r="D305" s="322"/>
      <c r="E305" s="322"/>
      <c r="F305" s="322"/>
      <c r="G305" s="322"/>
      <c r="H305" s="322"/>
      <c r="I305" s="322"/>
      <c r="J305" s="322"/>
    </row>
    <row r="306" spans="1:12" ht="26.25" hidden="1" customHeight="1">
      <c r="A306" s="336">
        <v>4.2</v>
      </c>
      <c r="B306" s="932" t="s">
        <v>117</v>
      </c>
      <c r="C306" s="932"/>
      <c r="D306" s="932"/>
      <c r="E306" s="932"/>
      <c r="F306" s="932"/>
      <c r="G306" s="932"/>
      <c r="H306" s="932"/>
      <c r="I306" s="932"/>
    </row>
    <row r="307" spans="1:12" hidden="1">
      <c r="A307" s="322"/>
      <c r="B307" s="322"/>
      <c r="C307" s="322"/>
      <c r="D307" s="322"/>
      <c r="E307" s="322"/>
      <c r="F307" s="322"/>
      <c r="G307" s="322"/>
      <c r="H307" s="322"/>
      <c r="I307" s="322"/>
      <c r="J307" s="322"/>
    </row>
    <row r="308" spans="1:12" ht="24" hidden="1" customHeight="1">
      <c r="A308" s="410"/>
      <c r="B308" s="933" t="s">
        <v>118</v>
      </c>
      <c r="C308" s="933"/>
      <c r="D308" s="933"/>
      <c r="E308" s="933"/>
      <c r="F308" s="933"/>
      <c r="G308" s="933"/>
      <c r="H308" s="934"/>
      <c r="I308" s="934"/>
      <c r="J308" s="322"/>
    </row>
    <row r="309" spans="1:12" ht="36" hidden="1" customHeight="1">
      <c r="A309" s="375"/>
      <c r="B309" s="935" t="s">
        <v>119</v>
      </c>
      <c r="C309" s="935"/>
      <c r="D309" s="936" t="s">
        <v>120</v>
      </c>
      <c r="E309" s="937"/>
      <c r="F309" s="938" t="s">
        <v>120</v>
      </c>
      <c r="G309" s="939"/>
      <c r="H309" s="940" t="s">
        <v>120</v>
      </c>
      <c r="I309" s="940"/>
      <c r="J309" s="322"/>
    </row>
    <row r="310" spans="1:12" ht="21" hidden="1" customHeight="1">
      <c r="A310" s="378"/>
      <c r="B310" s="918" t="s">
        <v>121</v>
      </c>
      <c r="C310" s="919"/>
      <c r="D310" s="920" t="s">
        <v>554</v>
      </c>
      <c r="E310" s="921"/>
      <c r="F310" s="922" t="s">
        <v>122</v>
      </c>
      <c r="G310" s="923"/>
      <c r="H310" s="924" t="s">
        <v>554</v>
      </c>
      <c r="I310" s="924"/>
      <c r="J310" s="411"/>
      <c r="K310" s="411"/>
      <c r="L310" s="411"/>
    </row>
    <row r="311" spans="1:12" ht="23.25" hidden="1" customHeight="1">
      <c r="A311" s="378"/>
      <c r="B311" s="918" t="s">
        <v>123</v>
      </c>
      <c r="C311" s="919"/>
      <c r="D311" s="920" t="s">
        <v>554</v>
      </c>
      <c r="E311" s="921"/>
      <c r="F311" s="922" t="s">
        <v>554</v>
      </c>
      <c r="G311" s="923"/>
      <c r="H311" s="924" t="s">
        <v>554</v>
      </c>
      <c r="I311" s="924"/>
      <c r="J311" s="412"/>
      <c r="K311" s="412"/>
      <c r="L311" s="412"/>
    </row>
    <row r="312" spans="1:12" ht="21.75" hidden="1" customHeight="1">
      <c r="A312" s="378"/>
      <c r="B312" s="918" t="s">
        <v>124</v>
      </c>
      <c r="C312" s="919"/>
      <c r="D312" s="920" t="s">
        <v>554</v>
      </c>
      <c r="E312" s="921"/>
      <c r="F312" s="922" t="s">
        <v>554</v>
      </c>
      <c r="G312" s="923"/>
      <c r="H312" s="924" t="s">
        <v>554</v>
      </c>
      <c r="I312" s="924"/>
      <c r="J312" s="411"/>
      <c r="K312" s="411"/>
      <c r="L312" s="411"/>
    </row>
    <row r="313" spans="1:12" ht="20.25" hidden="1" customHeight="1">
      <c r="A313" s="378"/>
      <c r="B313" s="918" t="s">
        <v>125</v>
      </c>
      <c r="C313" s="919"/>
      <c r="D313" s="920" t="s">
        <v>554</v>
      </c>
      <c r="E313" s="921"/>
      <c r="F313" s="922" t="s">
        <v>554</v>
      </c>
      <c r="G313" s="923"/>
      <c r="H313" s="924" t="s">
        <v>554</v>
      </c>
      <c r="I313" s="924"/>
      <c r="J313" s="411"/>
      <c r="K313" s="411"/>
      <c r="L313" s="411"/>
    </row>
    <row r="314" spans="1:12" ht="21.75" hidden="1" customHeight="1">
      <c r="A314" s="378"/>
      <c r="B314" s="925" t="s">
        <v>126</v>
      </c>
      <c r="C314" s="926"/>
      <c r="D314" s="927" t="s">
        <v>554</v>
      </c>
      <c r="E314" s="928"/>
      <c r="F314" s="929" t="s">
        <v>554</v>
      </c>
      <c r="G314" s="930"/>
      <c r="H314" s="924" t="s">
        <v>554</v>
      </c>
      <c r="I314" s="924"/>
      <c r="J314" s="411"/>
      <c r="K314" s="411"/>
      <c r="L314" s="411"/>
    </row>
    <row r="315" spans="1:12" ht="16.5" hidden="1" customHeight="1">
      <c r="A315" s="322"/>
      <c r="B315" s="322"/>
      <c r="C315" s="322"/>
      <c r="D315" s="322"/>
      <c r="E315" s="322"/>
      <c r="F315" s="322"/>
      <c r="G315" s="322"/>
      <c r="H315" s="322"/>
      <c r="I315" s="322"/>
      <c r="J315" s="322"/>
    </row>
    <row r="316" spans="1:12" hidden="1">
      <c r="A316" s="322"/>
      <c r="B316" s="322"/>
      <c r="C316" s="322"/>
      <c r="D316" s="322"/>
      <c r="E316" s="322"/>
      <c r="F316" s="322"/>
      <c r="G316" s="322"/>
      <c r="H316" s="322"/>
      <c r="I316" s="322"/>
      <c r="J316" s="322"/>
    </row>
    <row r="318" spans="1:12">
      <c r="A318" s="413" t="s">
        <v>265</v>
      </c>
      <c r="B318" s="802" t="str">
        <f>'Attach 3 (JV)'!B15</f>
        <v>--</v>
      </c>
      <c r="D318" s="802"/>
      <c r="G318" s="414" t="s">
        <v>269</v>
      </c>
      <c r="H318" s="318" t="str">
        <f>'Attach 3 (JV)'!F15</f>
        <v/>
      </c>
      <c r="I318" s="318"/>
    </row>
    <row r="319" spans="1:12">
      <c r="A319" s="413" t="s">
        <v>508</v>
      </c>
      <c r="B319" s="802" t="str">
        <f>'Attach 3 (JV)'!B16</f>
        <v/>
      </c>
      <c r="D319" s="802"/>
      <c r="G319" s="414" t="s">
        <v>270</v>
      </c>
      <c r="H319" s="318" t="str">
        <f>'Attach 3 (JV)'!F16</f>
        <v/>
      </c>
      <c r="I319" s="318"/>
    </row>
    <row r="322" spans="13:13">
      <c r="M322" s="319"/>
    </row>
    <row r="323" spans="13:13">
      <c r="M323" s="319"/>
    </row>
    <row r="324" spans="13:13">
      <c r="M324" s="319"/>
    </row>
  </sheetData>
  <sheetProtection password="BDF0" sheet="1" objects="1" scenarios="1" formatRows="0" selectLockedCells="1"/>
  <customSheetViews>
    <customSheetView guid="{F712C297-D0C7-406C-AE18-EDC8E98720E5}" scale="90" showPageBreaks="1" printArea="1" hiddenRows="1" view="pageBreakPreview">
      <selection activeCell="A16" sqref="A16:I16"/>
      <colBreaks count="1" manualBreakCount="1">
        <brk id="9" max="1048575" man="1"/>
      </colBreaks>
      <pageMargins left="0.54" right="0.42" top="0.56999999999999995" bottom="0.30118110199999998" header="0.36" footer="0.27559055118110198"/>
      <printOptions horizontalCentered="1"/>
      <pageSetup paperSize="9" scale="94" orientation="portrait" r:id="rId1"/>
      <headerFooter alignWithMargins="0"/>
    </customSheetView>
    <customSheetView guid="{3FB5CD47-E62A-4BF9-BBF4-17738E512109}" scale="90" showPageBreaks="1" printArea="1" hiddenRows="1" view="pageBreakPreview">
      <selection activeCell="A16" sqref="A16:I16"/>
      <colBreaks count="1" manualBreakCount="1">
        <brk id="9" max="1048575" man="1"/>
      </colBreaks>
      <pageMargins left="0.54" right="0.42" top="0.56999999999999995" bottom="0.30118110199999998" header="0.36" footer="0.27559055118110198"/>
      <printOptions horizontalCentered="1"/>
      <pageSetup paperSize="9" scale="94" orientation="portrait" r:id="rId2"/>
      <headerFooter alignWithMargins="0"/>
    </customSheetView>
    <customSheetView guid="{6951DA65-6BED-4F30-8BF7-1D2116B06D13}" scale="90" showPageBreaks="1" printArea="1" hiddenRows="1" view="pageBreakPreview">
      <selection activeCell="L13" sqref="L13"/>
      <colBreaks count="1" manualBreakCount="1">
        <brk id="9" max="1048575" man="1"/>
      </colBreaks>
      <pageMargins left="0.54" right="0.42" top="0.56999999999999995" bottom="0.30118110199999998" header="0.36" footer="0.27559055118110198"/>
      <printOptions horizontalCentered="1"/>
      <pageSetup paperSize="9" scale="94" orientation="portrait" r:id="rId3"/>
      <headerFooter alignWithMargins="0"/>
    </customSheetView>
    <customSheetView guid="{A888822B-691A-4D42-82DC-FCEC122C668F}" scale="90" showPageBreaks="1" printArea="1" hiddenRows="1" view="pageBreakPreview" topLeftCell="A4">
      <selection activeCell="L13" sqref="L13"/>
      <colBreaks count="1" manualBreakCount="1">
        <brk id="9" max="1048575" man="1"/>
      </colBreaks>
      <pageMargins left="0.54" right="0.42" top="0.56999999999999995" bottom="0.30118110199999998" header="0.36" footer="0.27559055118110198"/>
      <printOptions horizontalCentered="1"/>
      <pageSetup paperSize="9" scale="94" orientation="portrait" r:id="rId4"/>
      <headerFooter alignWithMargins="0"/>
    </customSheetView>
    <customSheetView guid="{8701E81A-B4C1-4FD4-AAC5-AEF7D7941DD9}" scale="90" showPageBreaks="1" printArea="1" hiddenRows="1" view="pageBreakPreview">
      <selection activeCell="A27" sqref="A27"/>
      <colBreaks count="1" manualBreakCount="1">
        <brk id="9" max="1048575" man="1"/>
      </colBreaks>
      <pageMargins left="0.54" right="0.42" top="0.56999999999999995" bottom="0.30118110199999998" header="0.36" footer="0.27559055118110198"/>
      <printOptions horizontalCentered="1"/>
      <pageSetup paperSize="9" scale="94" orientation="portrait" r:id="rId5"/>
      <headerFooter alignWithMargins="0"/>
    </customSheetView>
    <customSheetView guid="{6B1BEB96-1D72-44D5-BFC5-7DC4BB2C815B}" scale="90" showPageBreaks="1" printArea="1" hiddenRows="1" view="pageBreakPreview" topLeftCell="A4">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6"/>
      <headerFooter alignWithMargins="0"/>
    </customSheetView>
    <customSheetView guid="{DE1D5455-7088-4AF4-972A-3965876E4A0A}" scale="80" showPageBreaks="1" printArea="1" hiddenRows="1" view="pageBreakPreview">
      <selection activeCell="A16" sqref="A16:I16"/>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7"/>
      <headerFooter alignWithMargins="0"/>
    </customSheetView>
    <customSheetView guid="{A24B73BC-961A-4DD2-B973-452826D79E69}" scale="80" showPageBreaks="1" printArea="1" hiddenRows="1" view="pageBreakPreview" showRuler="0">
      <selection activeCell="A8" sqref="A8:E8"/>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8"/>
      <headerFooter alignWithMargins="0"/>
    </customSheetView>
    <customSheetView guid="{557FB9A0-8659-4BE2-B5B9-B0FE356B0A8E}" showPageBreaks="1" printArea="1" hiddenRows="1" view="pageBreakPreview" topLeftCell="A30">
      <selection activeCell="F39" sqref="F39:I39"/>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9"/>
      <headerFooter alignWithMargins="0"/>
    </customSheetView>
    <customSheetView guid="{91414195-7E1C-423D-9D68-9554DF88413F}" showPageBreaks="1" printArea="1" hiddenColumns="1" view="pageBreakPreview" topLeftCell="A13">
      <selection activeCell="N13" sqref="N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0"/>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611D8B62-9C40-451B-ABB4-92F111B2BF43}" showPageBreaks="1" printArea="1" hiddenColumns="1" state="hidden" view="pageBreakPreview">
      <selection activeCell="D36" sqref="D36"/>
      <colBreaks count="2" manualBreakCount="2">
        <brk id="8" max="37" man="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E63F0E68-691B-4430-9247-782FBC81B52E}" scale="80" showPageBreaks="1" printArea="1" hiddenRows="1" view="pageBreakPreview" showRuler="0">
      <selection activeCell="A8" sqref="A8:E8"/>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14"/>
      <headerFooter alignWithMargins="0"/>
    </customSheetView>
    <customSheetView guid="{59859B83-99A1-491E-8C85-0B276ACEF249}" scale="80" showPageBreaks="1" printArea="1" hiddenRows="1" view="pageBreakPreview">
      <selection activeCell="A8" sqref="A8:E8"/>
      <colBreaks count="1" manualBreakCount="1">
        <brk id="9" max="1048575" man="1"/>
      </colBreaks>
      <pageMargins left="0.261811024" right="2.5590551E-2" top="1.722440945" bottom="0.30118110199999998" header="0.23622047244094499" footer="0.27559055118110198"/>
      <printOptions horizontalCentered="1"/>
      <pageSetup paperSize="9" scale="96" orientation="landscape" r:id="rId15"/>
      <headerFooter alignWithMargins="0"/>
    </customSheetView>
    <customSheetView guid="{BC8E5CFA-29C1-4EEA-8B22-0D273889D281}" scale="90" showPageBreaks="1" printArea="1" hiddenRows="1" view="pageBreakPreview">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16"/>
      <headerFooter alignWithMargins="0"/>
    </customSheetView>
    <customSheetView guid="{B4F8DC69-9C84-4A39-8C11-222955B1ABD2}" scale="90" showPageBreaks="1" printArea="1" hiddenRows="1" view="pageBreakPreview" topLeftCell="A13">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17"/>
      <headerFooter alignWithMargins="0"/>
    </customSheetView>
    <customSheetView guid="{E0640A5A-A0E1-4998-9429-0C4C592291E3}" scale="90" showPageBreaks="1" printArea="1" hiddenRows="1" view="pageBreakPreview" topLeftCell="A10">
      <selection activeCell="A27" sqref="A27"/>
      <colBreaks count="1" manualBreakCount="1">
        <brk id="9" max="1048575" man="1"/>
      </colBreaks>
      <pageMargins left="0.54" right="0.42" top="0.56999999999999995" bottom="0.30118110199999998" header="0.36" footer="0.27559055118110198"/>
      <printOptions horizontalCentered="1"/>
      <pageSetup paperSize="9" scale="94" orientation="portrait" r:id="rId18"/>
      <headerFooter alignWithMargins="0"/>
    </customSheetView>
    <customSheetView guid="{1598E24B-C167-4D9B-BECE-42110231E87D}" scale="90" showPageBreaks="1" printArea="1" hiddenRows="1" view="pageBreakPreview">
      <selection activeCell="L13" sqref="L13"/>
      <colBreaks count="1" manualBreakCount="1">
        <brk id="9" max="1048575" man="1"/>
      </colBreaks>
      <pageMargins left="0.54" right="0.42" top="0.56999999999999995" bottom="0.30118110199999998" header="0.36" footer="0.27559055118110198"/>
      <printOptions horizontalCentered="1"/>
      <pageSetup paperSize="9" scale="94" orientation="portrait" r:id="rId19"/>
      <headerFooter alignWithMargins="0"/>
    </customSheetView>
    <customSheetView guid="{A34DF771-5DDA-4501-9489-9615F1CAC2D5}" scale="90" showPageBreaks="1" printArea="1" hiddenRows="1" view="pageBreakPreview">
      <selection activeCell="A3" sqref="A3:I3"/>
      <colBreaks count="1" manualBreakCount="1">
        <brk id="9" max="1048575" man="1"/>
      </colBreaks>
      <pageMargins left="0.54" right="0.42" top="0.56999999999999995" bottom="0.30118110199999998" header="0.36" footer="0.27559055118110198"/>
      <printOptions horizontalCentered="1"/>
      <pageSetup paperSize="9" scale="94" orientation="portrait" r:id="rId20"/>
      <headerFooter alignWithMargins="0"/>
    </customSheetView>
  </customSheetViews>
  <mergeCells count="398">
    <mergeCell ref="A3:I3"/>
    <mergeCell ref="A5:I5"/>
    <mergeCell ref="A8:E8"/>
    <mergeCell ref="B9:D9"/>
    <mergeCell ref="B10:D10"/>
    <mergeCell ref="B11:D11"/>
    <mergeCell ref="B22:I22"/>
    <mergeCell ref="B24:I24"/>
    <mergeCell ref="B25:I25"/>
    <mergeCell ref="B26:I26"/>
    <mergeCell ref="B28:I28"/>
    <mergeCell ref="B29:I29"/>
    <mergeCell ref="B12:D12"/>
    <mergeCell ref="A16:I16"/>
    <mergeCell ref="A18:I18"/>
    <mergeCell ref="B19:I19"/>
    <mergeCell ref="B20:I20"/>
    <mergeCell ref="B21:I21"/>
    <mergeCell ref="A35:A37"/>
    <mergeCell ref="B35:E37"/>
    <mergeCell ref="F35:I35"/>
    <mergeCell ref="F36:I36"/>
    <mergeCell ref="F37:I37"/>
    <mergeCell ref="B38:E38"/>
    <mergeCell ref="F38:I38"/>
    <mergeCell ref="B30:I30"/>
    <mergeCell ref="A32:A33"/>
    <mergeCell ref="B32:E33"/>
    <mergeCell ref="F32:I33"/>
    <mergeCell ref="B34:E34"/>
    <mergeCell ref="F34:I34"/>
    <mergeCell ref="B42:E42"/>
    <mergeCell ref="F42:I42"/>
    <mergeCell ref="B43:E43"/>
    <mergeCell ref="F43:I43"/>
    <mergeCell ref="B44:E44"/>
    <mergeCell ref="F44:I44"/>
    <mergeCell ref="B39:E39"/>
    <mergeCell ref="F39:I39"/>
    <mergeCell ref="B40:E40"/>
    <mergeCell ref="F40:I40"/>
    <mergeCell ref="B41:E41"/>
    <mergeCell ref="F41:I41"/>
    <mergeCell ref="B51:I51"/>
    <mergeCell ref="B52:I52"/>
    <mergeCell ref="B53:I53"/>
    <mergeCell ref="B54:I54"/>
    <mergeCell ref="B55:I55"/>
    <mergeCell ref="B57:I57"/>
    <mergeCell ref="B45:E45"/>
    <mergeCell ref="F45:I45"/>
    <mergeCell ref="B46:E46"/>
    <mergeCell ref="F46:I46"/>
    <mergeCell ref="B47:I47"/>
    <mergeCell ref="B49:I49"/>
    <mergeCell ref="B66:I66"/>
    <mergeCell ref="B67:I67"/>
    <mergeCell ref="B68:I68"/>
    <mergeCell ref="B69:I69"/>
    <mergeCell ref="B70:I70"/>
    <mergeCell ref="B71:I71"/>
    <mergeCell ref="B59:I59"/>
    <mergeCell ref="B60:I60"/>
    <mergeCell ref="B61:I61"/>
    <mergeCell ref="B62:I62"/>
    <mergeCell ref="B63:I63"/>
    <mergeCell ref="B65:I65"/>
    <mergeCell ref="A84:A85"/>
    <mergeCell ref="B84:E85"/>
    <mergeCell ref="F84:I84"/>
    <mergeCell ref="F85:I85"/>
    <mergeCell ref="F86:I86"/>
    <mergeCell ref="B72:I72"/>
    <mergeCell ref="B73:I73"/>
    <mergeCell ref="B75:I75"/>
    <mergeCell ref="B81:E81"/>
    <mergeCell ref="F81:I81"/>
    <mergeCell ref="B82:E82"/>
    <mergeCell ref="F82:I82"/>
    <mergeCell ref="B76:I76"/>
    <mergeCell ref="B77:I77"/>
    <mergeCell ref="B78:C78"/>
    <mergeCell ref="F87:I87"/>
    <mergeCell ref="F88:I88"/>
    <mergeCell ref="B89:E89"/>
    <mergeCell ref="F89:I89"/>
    <mergeCell ref="B90:E90"/>
    <mergeCell ref="F90:I90"/>
    <mergeCell ref="B91:E91"/>
    <mergeCell ref="F91:I91"/>
    <mergeCell ref="B79:I79"/>
    <mergeCell ref="B83:E83"/>
    <mergeCell ref="F83:I83"/>
    <mergeCell ref="B104:H104"/>
    <mergeCell ref="B105:E105"/>
    <mergeCell ref="F105:I105"/>
    <mergeCell ref="F97:I97"/>
    <mergeCell ref="B98:E98"/>
    <mergeCell ref="F98:I98"/>
    <mergeCell ref="B99:E99"/>
    <mergeCell ref="F99:I99"/>
    <mergeCell ref="B92:E92"/>
    <mergeCell ref="F92:I92"/>
    <mergeCell ref="B93:E93"/>
    <mergeCell ref="F93:I93"/>
    <mergeCell ref="B100:H100"/>
    <mergeCell ref="B102:H102"/>
    <mergeCell ref="B94:E94"/>
    <mergeCell ref="B115:E115"/>
    <mergeCell ref="F115:I115"/>
    <mergeCell ref="B116:E116"/>
    <mergeCell ref="F116:I116"/>
    <mergeCell ref="B117:E118"/>
    <mergeCell ref="B120:E120"/>
    <mergeCell ref="F120:I120"/>
    <mergeCell ref="B109:C109"/>
    <mergeCell ref="B110:I110"/>
    <mergeCell ref="B113:E113"/>
    <mergeCell ref="F113:I113"/>
    <mergeCell ref="B114:E114"/>
    <mergeCell ref="F114:I114"/>
    <mergeCell ref="B130:E130"/>
    <mergeCell ref="F130:I130"/>
    <mergeCell ref="B131:E131"/>
    <mergeCell ref="F131:I131"/>
    <mergeCell ref="B132:E132"/>
    <mergeCell ref="F132:I132"/>
    <mergeCell ref="B121:E121"/>
    <mergeCell ref="B122:E122"/>
    <mergeCell ref="B123:E123"/>
    <mergeCell ref="F123:I123"/>
    <mergeCell ref="B126:C126"/>
    <mergeCell ref="B127:I127"/>
    <mergeCell ref="B139:E139"/>
    <mergeCell ref="B140:E140"/>
    <mergeCell ref="F140:I140"/>
    <mergeCell ref="B143:I143"/>
    <mergeCell ref="B145:I145"/>
    <mergeCell ref="B147:I147"/>
    <mergeCell ref="B133:E133"/>
    <mergeCell ref="F133:I133"/>
    <mergeCell ref="B134:E135"/>
    <mergeCell ref="B137:E137"/>
    <mergeCell ref="F137:I137"/>
    <mergeCell ref="B138:E138"/>
    <mergeCell ref="B157:I157"/>
    <mergeCell ref="B159:I159"/>
    <mergeCell ref="B160:E160"/>
    <mergeCell ref="F160:I160"/>
    <mergeCell ref="B161:I161"/>
    <mergeCell ref="D162:E162"/>
    <mergeCell ref="F162:I163"/>
    <mergeCell ref="D163:E163"/>
    <mergeCell ref="B148:I148"/>
    <mergeCell ref="B149:I149"/>
    <mergeCell ref="B151:I151"/>
    <mergeCell ref="B152:I152"/>
    <mergeCell ref="B153:I153"/>
    <mergeCell ref="B155:I155"/>
    <mergeCell ref="B167:C167"/>
    <mergeCell ref="D167:E167"/>
    <mergeCell ref="F167:I167"/>
    <mergeCell ref="B168:C168"/>
    <mergeCell ref="D168:E168"/>
    <mergeCell ref="F168:I168"/>
    <mergeCell ref="B164:C164"/>
    <mergeCell ref="D164:E164"/>
    <mergeCell ref="F164:I164"/>
    <mergeCell ref="B165:E165"/>
    <mergeCell ref="F165:I165"/>
    <mergeCell ref="B166:C166"/>
    <mergeCell ref="D166:E166"/>
    <mergeCell ref="F166:I166"/>
    <mergeCell ref="B171:C171"/>
    <mergeCell ref="D171:E171"/>
    <mergeCell ref="F171:I171"/>
    <mergeCell ref="B172:C172"/>
    <mergeCell ref="D172:E172"/>
    <mergeCell ref="F172:I172"/>
    <mergeCell ref="B169:C169"/>
    <mergeCell ref="D169:E169"/>
    <mergeCell ref="F169:I169"/>
    <mergeCell ref="B170:C170"/>
    <mergeCell ref="D170:E170"/>
    <mergeCell ref="F170:I170"/>
    <mergeCell ref="B173:I173"/>
    <mergeCell ref="B175:C175"/>
    <mergeCell ref="D175:E175"/>
    <mergeCell ref="F175:G175"/>
    <mergeCell ref="H175:I175"/>
    <mergeCell ref="B176:C176"/>
    <mergeCell ref="D176:E176"/>
    <mergeCell ref="F176:G176"/>
    <mergeCell ref="H176:I176"/>
    <mergeCell ref="B179:C179"/>
    <mergeCell ref="D179:E179"/>
    <mergeCell ref="F179:G179"/>
    <mergeCell ref="H179:I179"/>
    <mergeCell ref="B181:E181"/>
    <mergeCell ref="F181:I181"/>
    <mergeCell ref="B177:C177"/>
    <mergeCell ref="D177:E177"/>
    <mergeCell ref="F177:G177"/>
    <mergeCell ref="H177:I177"/>
    <mergeCell ref="B178:C178"/>
    <mergeCell ref="D178:E178"/>
    <mergeCell ref="F178:G178"/>
    <mergeCell ref="H178:I178"/>
    <mergeCell ref="B186:E186"/>
    <mergeCell ref="B187:C187"/>
    <mergeCell ref="D187:E187"/>
    <mergeCell ref="H187:I187"/>
    <mergeCell ref="B188:C188"/>
    <mergeCell ref="D188:E188"/>
    <mergeCell ref="H188:I188"/>
    <mergeCell ref="B182:I182"/>
    <mergeCell ref="D183:E183"/>
    <mergeCell ref="F183:F184"/>
    <mergeCell ref="G183:G184"/>
    <mergeCell ref="H183:I184"/>
    <mergeCell ref="B185:C185"/>
    <mergeCell ref="D185:E185"/>
    <mergeCell ref="F185:G185"/>
    <mergeCell ref="H185:I185"/>
    <mergeCell ref="B191:C191"/>
    <mergeCell ref="D191:E191"/>
    <mergeCell ref="H191:I191"/>
    <mergeCell ref="B192:C192"/>
    <mergeCell ref="D192:E192"/>
    <mergeCell ref="H192:I192"/>
    <mergeCell ref="B189:C189"/>
    <mergeCell ref="D189:E189"/>
    <mergeCell ref="H189:I189"/>
    <mergeCell ref="B190:C190"/>
    <mergeCell ref="D190:E190"/>
    <mergeCell ref="H190:I190"/>
    <mergeCell ref="B197:C197"/>
    <mergeCell ref="D197:E197"/>
    <mergeCell ref="F197:G197"/>
    <mergeCell ref="H197:I197"/>
    <mergeCell ref="B198:C198"/>
    <mergeCell ref="D198:E198"/>
    <mergeCell ref="F198:G198"/>
    <mergeCell ref="H198:I198"/>
    <mergeCell ref="B193:C193"/>
    <mergeCell ref="D193:E193"/>
    <mergeCell ref="H193:I193"/>
    <mergeCell ref="B194:I194"/>
    <mergeCell ref="B196:C196"/>
    <mergeCell ref="D196:E196"/>
    <mergeCell ref="F196:G196"/>
    <mergeCell ref="H196:I196"/>
    <mergeCell ref="B202:E202"/>
    <mergeCell ref="F202:I202"/>
    <mergeCell ref="B203:I203"/>
    <mergeCell ref="D204:E204"/>
    <mergeCell ref="F204:F205"/>
    <mergeCell ref="G204:G205"/>
    <mergeCell ref="H204:I205"/>
    <mergeCell ref="B199:C199"/>
    <mergeCell ref="D199:E199"/>
    <mergeCell ref="F199:G199"/>
    <mergeCell ref="H199:I199"/>
    <mergeCell ref="B200:C200"/>
    <mergeCell ref="D200:E200"/>
    <mergeCell ref="F200:G200"/>
    <mergeCell ref="H200:I200"/>
    <mergeCell ref="B209:C209"/>
    <mergeCell ref="D209:E209"/>
    <mergeCell ref="H209:I209"/>
    <mergeCell ref="B210:C210"/>
    <mergeCell ref="D210:E210"/>
    <mergeCell ref="H210:I210"/>
    <mergeCell ref="B206:C206"/>
    <mergeCell ref="D206:E206"/>
    <mergeCell ref="F206:G206"/>
    <mergeCell ref="H206:I206"/>
    <mergeCell ref="B207:E207"/>
    <mergeCell ref="B208:C208"/>
    <mergeCell ref="D208:E208"/>
    <mergeCell ref="H208:I208"/>
    <mergeCell ref="B213:C213"/>
    <mergeCell ref="D213:E213"/>
    <mergeCell ref="H213:I213"/>
    <mergeCell ref="B214:C214"/>
    <mergeCell ref="D214:E214"/>
    <mergeCell ref="H214:I214"/>
    <mergeCell ref="B211:C211"/>
    <mergeCell ref="D211:E211"/>
    <mergeCell ref="H211:I211"/>
    <mergeCell ref="B212:C212"/>
    <mergeCell ref="D212:E212"/>
    <mergeCell ref="H212:I212"/>
    <mergeCell ref="B219:C219"/>
    <mergeCell ref="D219:E219"/>
    <mergeCell ref="F219:G219"/>
    <mergeCell ref="H219:I219"/>
    <mergeCell ref="B220:C220"/>
    <mergeCell ref="D220:E220"/>
    <mergeCell ref="F220:G220"/>
    <mergeCell ref="H220:I220"/>
    <mergeCell ref="B215:I215"/>
    <mergeCell ref="B217:C217"/>
    <mergeCell ref="D217:E217"/>
    <mergeCell ref="F217:G217"/>
    <mergeCell ref="H217:I217"/>
    <mergeCell ref="B218:C218"/>
    <mergeCell ref="D218:E218"/>
    <mergeCell ref="F218:G218"/>
    <mergeCell ref="H218:I218"/>
    <mergeCell ref="B227:I227"/>
    <mergeCell ref="B229:I229"/>
    <mergeCell ref="B231:I231"/>
    <mergeCell ref="B233:I233"/>
    <mergeCell ref="B235:I235"/>
    <mergeCell ref="B237:I237"/>
    <mergeCell ref="B221:C221"/>
    <mergeCell ref="D221:E221"/>
    <mergeCell ref="F221:G221"/>
    <mergeCell ref="H221:I221"/>
    <mergeCell ref="B223:I223"/>
    <mergeCell ref="B225:I225"/>
    <mergeCell ref="B251:I251"/>
    <mergeCell ref="B253:I253"/>
    <mergeCell ref="B255:I255"/>
    <mergeCell ref="B257:I257"/>
    <mergeCell ref="B259:I259"/>
    <mergeCell ref="B261:I261"/>
    <mergeCell ref="B239:I239"/>
    <mergeCell ref="B241:I241"/>
    <mergeCell ref="B243:I243"/>
    <mergeCell ref="B245:I245"/>
    <mergeCell ref="B247:I247"/>
    <mergeCell ref="B249:I249"/>
    <mergeCell ref="C269:I269"/>
    <mergeCell ref="C270:I270"/>
    <mergeCell ref="C271:I271"/>
    <mergeCell ref="C272:I272"/>
    <mergeCell ref="C273:I273"/>
    <mergeCell ref="C274:I274"/>
    <mergeCell ref="B263:I263"/>
    <mergeCell ref="B264:G264"/>
    <mergeCell ref="C265:I265"/>
    <mergeCell ref="C266:I266"/>
    <mergeCell ref="C267:I267"/>
    <mergeCell ref="C268:I268"/>
    <mergeCell ref="C282:I282"/>
    <mergeCell ref="C283:I283"/>
    <mergeCell ref="C284:I284"/>
    <mergeCell ref="C285:I285"/>
    <mergeCell ref="C286:I286"/>
    <mergeCell ref="B288:G288"/>
    <mergeCell ref="B276:G276"/>
    <mergeCell ref="C277:I277"/>
    <mergeCell ref="C278:I278"/>
    <mergeCell ref="C279:I279"/>
    <mergeCell ref="C280:I280"/>
    <mergeCell ref="C281:I281"/>
    <mergeCell ref="C295:I295"/>
    <mergeCell ref="C296:I296"/>
    <mergeCell ref="C297:I297"/>
    <mergeCell ref="C298:I298"/>
    <mergeCell ref="B300:I300"/>
    <mergeCell ref="B301:I301"/>
    <mergeCell ref="C289:I289"/>
    <mergeCell ref="C290:I290"/>
    <mergeCell ref="C291:I291"/>
    <mergeCell ref="C292:I292"/>
    <mergeCell ref="C293:I293"/>
    <mergeCell ref="C294:I294"/>
    <mergeCell ref="B310:C310"/>
    <mergeCell ref="D310:E310"/>
    <mergeCell ref="F310:G310"/>
    <mergeCell ref="H310:I310"/>
    <mergeCell ref="B311:C311"/>
    <mergeCell ref="D311:E311"/>
    <mergeCell ref="F311:G311"/>
    <mergeCell ref="H311:I311"/>
    <mergeCell ref="C302:I302"/>
    <mergeCell ref="C304:I304"/>
    <mergeCell ref="B306:I306"/>
    <mergeCell ref="B308:I308"/>
    <mergeCell ref="B309:C309"/>
    <mergeCell ref="D309:E309"/>
    <mergeCell ref="F309:G309"/>
    <mergeCell ref="H309:I309"/>
    <mergeCell ref="B312:C312"/>
    <mergeCell ref="B313:C313"/>
    <mergeCell ref="D313:E313"/>
    <mergeCell ref="F313:G313"/>
    <mergeCell ref="H313:I313"/>
    <mergeCell ref="D312:E312"/>
    <mergeCell ref="F312:G312"/>
    <mergeCell ref="H312:I312"/>
    <mergeCell ref="B314:C314"/>
    <mergeCell ref="D314:E314"/>
    <mergeCell ref="F314:G314"/>
    <mergeCell ref="H314:I314"/>
  </mergeCells>
  <phoneticPr fontId="26" type="noConversion"/>
  <conditionalFormatting sqref="F222:I222 F164 D162:E162 I179 F174:I174 F201:I201 F177:H179 I177 B73:I73 A24:I25 F166:F172">
    <cfRule type="expression" dxfId="62" priority="1" stopIfTrue="1">
      <formula>#REF!="Sole Bidder"</formula>
    </cfRule>
  </conditionalFormatting>
  <conditionalFormatting sqref="A223:I263 A299:I299 A287:I287">
    <cfRule type="expression" dxfId="61" priority="2" stopIfTrue="1">
      <formula>#REF!="Sole Bidder"</formula>
    </cfRule>
  </conditionalFormatting>
  <conditionalFormatting sqref="A166:F166 F167:F172">
    <cfRule type="expression" dxfId="60" priority="3" stopIfTrue="1">
      <formula>$F$165="No"</formula>
    </cfRule>
  </conditionalFormatting>
  <conditionalFormatting sqref="I195 I200 I198 A181:B200 C195:H200 C183:G193 I186 H183 H185:H193 C181:F181">
    <cfRule type="expression" dxfId="59" priority="5" stopIfTrue="1">
      <formula>$N$158&lt;3</formula>
    </cfRule>
  </conditionalFormatting>
  <conditionalFormatting sqref="I216 I221 I219 A202:B221 C216:H221 C204:G214 I207 H204 H206:H214 C202:F202">
    <cfRule type="expression" dxfId="58" priority="6" stopIfTrue="1">
      <formula>$N$158&lt;3</formula>
    </cfRule>
    <cfRule type="expression" dxfId="57" priority="7" stopIfTrue="1">
      <formula>$N$159=1</formula>
    </cfRule>
  </conditionalFormatting>
  <conditionalFormatting sqref="A276:C286 D276:I278 D280:I286 F309:G314">
    <cfRule type="expression" dxfId="56" priority="8" stopIfTrue="1">
      <formula>$N$158&lt;3</formula>
    </cfRule>
  </conditionalFormatting>
  <conditionalFormatting sqref="A288:C298 D288:I290 D292:I298 H309:H314">
    <cfRule type="expression" dxfId="55" priority="9" stopIfTrue="1">
      <formula>$N$158&lt;3</formula>
    </cfRule>
    <cfRule type="expression" dxfId="54" priority="10" stopIfTrue="1">
      <formula>$N$159=1</formula>
    </cfRule>
  </conditionalFormatting>
  <conditionalFormatting sqref="A26:I26">
    <cfRule type="expression" dxfId="53" priority="4" stopIfTrue="1">
      <formula>#REF!&lt;3</formula>
    </cfRule>
  </conditionalFormatting>
  <dataValidations count="3">
    <dataValidation type="list" allowBlank="1" showInputMessage="1" showErrorMessage="1" sqref="F121:F122 F138:F139">
      <formula1>"YES, NO"</formula1>
    </dataValidation>
    <dataValidation type="list" allowBlank="1" showInputMessage="1" showErrorMessage="1" sqref="I100 I104 I102">
      <formula1>#REF!</formula1>
    </dataValidation>
    <dataValidation type="list" allowBlank="1" showInputMessage="1" showErrorMessage="1" sqref="H310:H314 D310:D314 F310:F314 F165 F186 F207">
      <formula1>"Yes,No"</formula1>
    </dataValidation>
  </dataValidations>
  <printOptions horizontalCentered="1"/>
  <pageMargins left="0.54" right="0.42" top="0.56999999999999995" bottom="0.30118110199999998" header="0.36" footer="0.27559055118110198"/>
  <pageSetup paperSize="9" scale="94" orientation="portrait" r:id="rId21"/>
  <headerFooter alignWithMargins="0"/>
  <colBreaks count="1" manualBreakCount="1">
    <brk id="9" max="1048575" man="1"/>
  </colBreaks>
  <drawing r:id="rId22"/>
  <legacyDrawing r:id="rId23"/>
  <mc:AlternateContent xmlns:mc="http://schemas.openxmlformats.org/markup-compatibility/2006">
    <mc:Choice Requires="x14">
      <controls>
        <mc:AlternateContent xmlns:mc="http://schemas.openxmlformats.org/markup-compatibility/2006">
          <mc:Choice Requires="x14">
            <control shapeId="1145916" r:id="rId24" name="Check Box 60">
              <controlPr defaultSize="0" autoFill="0" autoLine="0" autoPict="0">
                <anchor moveWithCells="1" sizeWithCells="1">
                  <from>
                    <xdr:col>6</xdr:col>
                    <xdr:colOff>504825</xdr:colOff>
                    <xdr:row>16</xdr:row>
                    <xdr:rowOff>0</xdr:rowOff>
                  </from>
                  <to>
                    <xdr:col>6</xdr:col>
                    <xdr:colOff>504825</xdr:colOff>
                    <xdr:row>16</xdr:row>
                    <xdr:rowOff>0</xdr:rowOff>
                  </to>
                </anchor>
              </controlPr>
            </control>
          </mc:Choice>
        </mc:AlternateContent>
        <mc:AlternateContent xmlns:mc="http://schemas.openxmlformats.org/markup-compatibility/2006">
          <mc:Choice Requires="x14">
            <control shapeId="1145917" r:id="rId25" name="Check Box 61">
              <controlPr defaultSize="0" autoFill="0" autoLine="0" autoPict="0">
                <anchor moveWithCells="1" sizeWithCells="1">
                  <from>
                    <xdr:col>6</xdr:col>
                    <xdr:colOff>800100</xdr:colOff>
                    <xdr:row>16</xdr:row>
                    <xdr:rowOff>0</xdr:rowOff>
                  </from>
                  <to>
                    <xdr:col>6</xdr:col>
                    <xdr:colOff>800100</xdr:colOff>
                    <xdr:row>16</xdr:row>
                    <xdr:rowOff>0</xdr:rowOff>
                  </to>
                </anchor>
              </controlPr>
            </control>
          </mc:Choice>
        </mc:AlternateContent>
        <mc:AlternateContent xmlns:mc="http://schemas.openxmlformats.org/markup-compatibility/2006">
          <mc:Choice Requires="x14">
            <control shapeId="1145918" r:id="rId26" name="Check Box 62">
              <controlPr defaultSize="0" autoFill="0" autoLine="0" autoPict="0">
                <anchor moveWithCells="1" sizeWithCells="1">
                  <from>
                    <xdr:col>6</xdr:col>
                    <xdr:colOff>533400</xdr:colOff>
                    <xdr:row>16</xdr:row>
                    <xdr:rowOff>0</xdr:rowOff>
                  </from>
                  <to>
                    <xdr:col>6</xdr:col>
                    <xdr:colOff>533400</xdr:colOff>
                    <xdr:row>16</xdr:row>
                    <xdr:rowOff>0</xdr:rowOff>
                  </to>
                </anchor>
              </controlPr>
            </control>
          </mc:Choice>
        </mc:AlternateContent>
        <mc:AlternateContent xmlns:mc="http://schemas.openxmlformats.org/markup-compatibility/2006">
          <mc:Choice Requires="x14">
            <control shapeId="1145919" r:id="rId27" name="Check Box 63">
              <controlPr defaultSize="0" autoFill="0" autoLine="0" autoPict="0">
                <anchor moveWithCells="1" sizeWithCells="1">
                  <from>
                    <xdr:col>6</xdr:col>
                    <xdr:colOff>809625</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145920" r:id="rId28" name="Check Box 64">
              <controlPr defaultSize="0" autoFill="0" autoLine="0" autoPict="0">
                <anchor moveWithCells="1" sizeWithCells="1">
                  <from>
                    <xdr:col>5</xdr:col>
                    <xdr:colOff>47625</xdr:colOff>
                    <xdr:row>16</xdr:row>
                    <xdr:rowOff>0</xdr:rowOff>
                  </from>
                  <to>
                    <xdr:col>5</xdr:col>
                    <xdr:colOff>47625</xdr:colOff>
                    <xdr:row>16</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53"/>
  </sheetPr>
  <dimension ref="A1:AP102"/>
  <sheetViews>
    <sheetView view="pageBreakPreview" zoomScaleNormal="100" zoomScaleSheetLayoutView="100" workbookViewId="0">
      <selection activeCell="F14" sqref="F14"/>
    </sheetView>
  </sheetViews>
  <sheetFormatPr defaultRowHeight="15.75"/>
  <cols>
    <col min="1" max="1" width="12.5" style="438" customWidth="1"/>
    <col min="2" max="2" width="38" style="439" customWidth="1"/>
    <col min="3" max="3" width="9.125" style="439" customWidth="1"/>
    <col min="4" max="4" width="7.625" style="440" customWidth="1"/>
    <col min="5" max="5" width="7.25" style="440" customWidth="1"/>
    <col min="6" max="6" width="15.875" style="440" customWidth="1"/>
    <col min="7" max="7" width="18.375" style="440" customWidth="1"/>
    <col min="8" max="8" width="0" style="425" hidden="1" customWidth="1"/>
    <col min="9" max="9" width="8.875" style="417" hidden="1" customWidth="1"/>
    <col min="10" max="10" width="20.25" style="417" hidden="1" customWidth="1"/>
    <col min="11" max="11" width="9" style="417"/>
    <col min="12" max="12" width="9" style="452" hidden="1" customWidth="1"/>
    <col min="13" max="14" width="17.625" style="452" hidden="1" customWidth="1"/>
    <col min="15" max="15" width="9" style="426" hidden="1" customWidth="1"/>
    <col min="16" max="16" width="15.625" style="452" hidden="1" customWidth="1"/>
    <col min="17" max="17" width="17.125" style="452" hidden="1" customWidth="1"/>
    <col min="18" max="18" width="9" style="452" hidden="1" customWidth="1"/>
    <col min="19" max="27" width="9" style="453"/>
    <col min="28" max="38" width="9" style="454"/>
    <col min="39" max="16384" width="9" style="417"/>
  </cols>
  <sheetData>
    <row r="1" spans="1:42" s="415" customFormat="1" ht="25.5" customHeight="1">
      <c r="A1" s="473" t="str">
        <f>'Attach 3 (JV)'!A1</f>
        <v>Spec. No.: CC-CS/1003-WR2/SS-4037/3/G10</v>
      </c>
      <c r="B1" s="474"/>
      <c r="C1" s="474"/>
      <c r="D1" s="475"/>
      <c r="E1" s="475"/>
      <c r="F1" s="476"/>
      <c r="G1" s="477" t="s">
        <v>493</v>
      </c>
      <c r="H1" s="425"/>
      <c r="L1" s="426"/>
      <c r="M1" s="426"/>
      <c r="N1" s="426"/>
      <c r="O1" s="426"/>
      <c r="P1" s="426"/>
      <c r="Q1" s="426"/>
      <c r="R1" s="426"/>
      <c r="S1" s="427"/>
      <c r="T1" s="427"/>
      <c r="U1" s="427"/>
      <c r="V1" s="427"/>
      <c r="W1" s="427"/>
      <c r="X1" s="427"/>
      <c r="Y1" s="427"/>
      <c r="Z1" s="427"/>
      <c r="AA1" s="427"/>
      <c r="AB1" s="425"/>
      <c r="AC1" s="425"/>
      <c r="AD1" s="425"/>
      <c r="AE1" s="425"/>
      <c r="AF1" s="425"/>
      <c r="AG1" s="425"/>
      <c r="AH1" s="425"/>
      <c r="AI1" s="425"/>
      <c r="AJ1" s="425"/>
      <c r="AK1" s="425"/>
      <c r="AL1" s="425"/>
    </row>
    <row r="2" spans="1:42" s="415" customFormat="1" ht="15" customHeight="1">
      <c r="A2" s="428"/>
      <c r="B2" s="429"/>
      <c r="C2" s="429"/>
      <c r="D2" s="430"/>
      <c r="E2" s="430"/>
      <c r="F2" s="431"/>
      <c r="G2" s="431"/>
      <c r="H2" s="432"/>
      <c r="L2" s="426"/>
      <c r="M2" s="426"/>
      <c r="N2" s="426"/>
      <c r="O2" s="426"/>
      <c r="P2" s="426"/>
      <c r="Q2" s="426"/>
      <c r="R2" s="426"/>
      <c r="S2" s="427"/>
      <c r="T2" s="427"/>
      <c r="U2" s="427"/>
      <c r="V2" s="427"/>
      <c r="W2" s="427"/>
      <c r="X2" s="427"/>
      <c r="Y2" s="427"/>
      <c r="Z2" s="427"/>
      <c r="AA2" s="427"/>
      <c r="AB2" s="425"/>
      <c r="AC2" s="425"/>
      <c r="AD2" s="425"/>
      <c r="AE2" s="425"/>
      <c r="AF2" s="425"/>
      <c r="AG2" s="425"/>
      <c r="AH2" s="425"/>
      <c r="AI2" s="425"/>
      <c r="AJ2" s="425"/>
      <c r="AK2" s="425"/>
      <c r="AL2" s="425"/>
    </row>
    <row r="3" spans="1:42" s="415" customFormat="1" ht="49.5" customHeight="1">
      <c r="A3" s="1121" t="str">
        <f>Cover!$B$2</f>
        <v>Substation Package SS-59 for extension of 220kV Itarsi S/s and 220kV Rewa S/s under consultancy services to MPPTCL.</v>
      </c>
      <c r="B3" s="1121"/>
      <c r="C3" s="1121"/>
      <c r="D3" s="1121"/>
      <c r="E3" s="1121"/>
      <c r="F3" s="1121"/>
      <c r="G3" s="1121"/>
      <c r="H3" s="433"/>
      <c r="I3" s="434"/>
      <c r="J3" s="435"/>
      <c r="K3" s="425"/>
      <c r="L3" s="425" t="s">
        <v>416</v>
      </c>
      <c r="M3" s="425"/>
      <c r="N3" s="425">
        <f>IF(ISERROR(#REF!/(#REF!+#REF!+#REF!)),0,#REF!/(#REF! +#REF!+#REF!))</f>
        <v>0</v>
      </c>
      <c r="O3" s="425"/>
      <c r="P3" s="436"/>
      <c r="Q3" s="437"/>
      <c r="R3" s="437"/>
      <c r="S3" s="437"/>
      <c r="T3" s="427"/>
      <c r="U3" s="436"/>
      <c r="V3" s="427"/>
      <c r="W3" s="427"/>
      <c r="X3" s="1119"/>
      <c r="Y3" s="1119"/>
      <c r="Z3" s="427"/>
      <c r="AA3" s="427"/>
      <c r="AB3" s="427"/>
      <c r="AC3" s="427"/>
      <c r="AD3" s="427"/>
      <c r="AE3" s="427"/>
      <c r="AF3" s="427"/>
      <c r="AG3" s="427"/>
      <c r="AH3" s="427"/>
      <c r="AI3" s="427"/>
      <c r="AJ3" s="427"/>
      <c r="AK3" s="427"/>
      <c r="AL3" s="425"/>
      <c r="AM3" s="425"/>
      <c r="AN3" s="425"/>
      <c r="AO3" s="425"/>
      <c r="AP3" s="425"/>
    </row>
    <row r="4" spans="1:42" s="415" customFormat="1" ht="15" customHeight="1">
      <c r="A4" s="438"/>
      <c r="B4" s="439"/>
      <c r="C4" s="439"/>
      <c r="D4" s="440"/>
      <c r="E4" s="440"/>
      <c r="F4" s="440"/>
      <c r="G4" s="431"/>
      <c r="H4" s="432"/>
      <c r="L4" s="441" t="s">
        <v>417</v>
      </c>
      <c r="M4" s="426"/>
      <c r="N4" s="442">
        <f>IF(ISERROR(#REF!/#REF!),0,#REF! /#REF!)</f>
        <v>0</v>
      </c>
      <c r="O4" s="426"/>
      <c r="P4" s="426"/>
      <c r="Q4" s="426"/>
      <c r="R4" s="426"/>
      <c r="S4" s="427"/>
      <c r="T4" s="427"/>
      <c r="U4" s="427"/>
      <c r="V4" s="427"/>
      <c r="W4" s="427"/>
      <c r="X4" s="427"/>
      <c r="Y4" s="427"/>
      <c r="Z4" s="427"/>
      <c r="AA4" s="427"/>
      <c r="AB4" s="425"/>
      <c r="AC4" s="425"/>
      <c r="AD4" s="425"/>
      <c r="AE4" s="425"/>
      <c r="AF4" s="425"/>
      <c r="AG4" s="425"/>
      <c r="AH4" s="425"/>
      <c r="AI4" s="425"/>
      <c r="AJ4" s="425"/>
      <c r="AK4" s="425"/>
      <c r="AL4" s="425"/>
    </row>
    <row r="5" spans="1:42" s="415" customFormat="1" ht="18" customHeight="1">
      <c r="A5" s="443" t="str">
        <f>'Attach 3 (JV)'!A5</f>
        <v>Bidder’s Name and Address (Lead Partner) :</v>
      </c>
      <c r="B5" s="444"/>
      <c r="C5" s="444"/>
      <c r="D5" s="444"/>
      <c r="E5" s="444"/>
      <c r="F5" s="445" t="s">
        <v>431</v>
      </c>
      <c r="G5" s="431"/>
      <c r="H5" s="446"/>
      <c r="L5" s="441" t="s">
        <v>419</v>
      </c>
      <c r="M5" s="426"/>
      <c r="N5" s="442" t="e">
        <f>#REF!</f>
        <v>#REF!</v>
      </c>
      <c r="O5" s="426"/>
      <c r="P5" s="426"/>
      <c r="Q5" s="426"/>
      <c r="R5" s="426"/>
      <c r="S5" s="427"/>
      <c r="T5" s="427"/>
      <c r="U5" s="427"/>
      <c r="V5" s="427"/>
      <c r="W5" s="427"/>
      <c r="X5" s="427"/>
      <c r="Y5" s="427"/>
      <c r="Z5" s="427"/>
      <c r="AA5" s="427"/>
      <c r="AB5" s="425"/>
      <c r="AC5" s="425"/>
      <c r="AD5" s="425"/>
      <c r="AE5" s="425"/>
      <c r="AF5" s="425"/>
      <c r="AG5" s="425"/>
      <c r="AH5" s="425"/>
      <c r="AI5" s="425"/>
      <c r="AJ5" s="425"/>
      <c r="AK5" s="425"/>
      <c r="AL5" s="425"/>
    </row>
    <row r="6" spans="1:42" s="415" customFormat="1" ht="21" customHeight="1">
      <c r="A6" s="1120" t="str">
        <f>'Attach 3 (JV)'!A6</f>
        <v/>
      </c>
      <c r="B6" s="1120"/>
      <c r="C6" s="1120"/>
      <c r="D6" s="1120"/>
      <c r="E6" s="1120"/>
      <c r="F6" s="447" t="str">
        <f>'Attach 3 (JV)'!F6</f>
        <v>Contract Services</v>
      </c>
      <c r="G6" s="431"/>
      <c r="H6" s="448"/>
      <c r="L6" s="441" t="s">
        <v>418</v>
      </c>
      <c r="M6" s="426"/>
      <c r="N6" s="449" t="e">
        <f>SUM(N3:N5)</f>
        <v>#REF!</v>
      </c>
      <c r="O6" s="426"/>
      <c r="P6" s="426"/>
      <c r="Q6" s="426"/>
      <c r="R6" s="426"/>
      <c r="S6" s="427"/>
      <c r="T6" s="427"/>
      <c r="U6" s="427"/>
      <c r="V6" s="427"/>
      <c r="W6" s="427"/>
      <c r="X6" s="427"/>
      <c r="Y6" s="427"/>
      <c r="Z6" s="427"/>
      <c r="AA6" s="427"/>
      <c r="AB6" s="425"/>
      <c r="AC6" s="425"/>
      <c r="AD6" s="425"/>
      <c r="AE6" s="425"/>
      <c r="AF6" s="425"/>
      <c r="AG6" s="425"/>
      <c r="AH6" s="425"/>
      <c r="AI6" s="425"/>
      <c r="AJ6" s="425"/>
      <c r="AK6" s="425"/>
      <c r="AL6" s="425"/>
    </row>
    <row r="7" spans="1:42" s="415" customFormat="1" ht="18" customHeight="1">
      <c r="A7" s="450" t="s">
        <v>432</v>
      </c>
      <c r="B7" s="1118" t="str">
        <f>IF('Attach 3 (JV)'!B7=0, "", 'Attach 3 (JV)'!B7)</f>
        <v/>
      </c>
      <c r="C7" s="1118"/>
      <c r="D7" s="1118"/>
      <c r="E7" s="1118"/>
      <c r="F7" s="447" t="str">
        <f>'Attach 3 (JV)'!F7</f>
        <v>Power Grid Corporation of India Ltd.,</v>
      </c>
      <c r="G7" s="431"/>
      <c r="H7" s="448"/>
      <c r="L7" s="426"/>
      <c r="M7" s="426"/>
      <c r="N7" s="426"/>
      <c r="O7" s="426"/>
      <c r="P7" s="426"/>
      <c r="Q7" s="426"/>
      <c r="R7" s="426"/>
      <c r="S7" s="427"/>
      <c r="T7" s="427"/>
      <c r="U7" s="427"/>
      <c r="V7" s="427"/>
      <c r="W7" s="427"/>
      <c r="X7" s="427"/>
      <c r="Y7" s="427"/>
      <c r="Z7" s="427"/>
      <c r="AA7" s="427"/>
      <c r="AB7" s="425"/>
      <c r="AC7" s="425"/>
      <c r="AD7" s="425"/>
      <c r="AE7" s="425"/>
      <c r="AF7" s="425"/>
      <c r="AG7" s="425"/>
      <c r="AH7" s="425"/>
      <c r="AI7" s="425"/>
      <c r="AJ7" s="425"/>
      <c r="AK7" s="425"/>
      <c r="AL7" s="425"/>
    </row>
    <row r="8" spans="1:42" s="415" customFormat="1" ht="18" customHeight="1">
      <c r="A8" s="450" t="s">
        <v>434</v>
      </c>
      <c r="B8" s="1118" t="str">
        <f>IF('Attach 3 (JV)'!B8=0, "", 'Attach 3 (JV)'!B8)</f>
        <v/>
      </c>
      <c r="C8" s="1118"/>
      <c r="D8" s="1118"/>
      <c r="E8" s="1118"/>
      <c r="F8" s="447" t="str">
        <f>'Attach 3 (JV)'!F8</f>
        <v>"Saudamini", Plot No.-2</v>
      </c>
      <c r="G8" s="431"/>
      <c r="H8" s="448"/>
      <c r="L8" s="426"/>
      <c r="M8" s="426"/>
      <c r="N8" s="426"/>
      <c r="O8" s="426"/>
      <c r="P8" s="426"/>
      <c r="Q8" s="426"/>
      <c r="R8" s="426"/>
      <c r="S8" s="427"/>
      <c r="T8" s="427"/>
      <c r="U8" s="427"/>
      <c r="V8" s="427"/>
      <c r="W8" s="427"/>
      <c r="X8" s="427"/>
      <c r="Y8" s="427"/>
      <c r="Z8" s="427"/>
      <c r="AA8" s="427"/>
      <c r="AB8" s="425"/>
      <c r="AC8" s="425"/>
      <c r="AD8" s="425"/>
      <c r="AE8" s="425"/>
      <c r="AF8" s="425"/>
      <c r="AG8" s="425"/>
      <c r="AH8" s="425"/>
      <c r="AI8" s="425"/>
      <c r="AJ8" s="425"/>
      <c r="AK8" s="425"/>
      <c r="AL8" s="425"/>
    </row>
    <row r="9" spans="1:42" s="415" customFormat="1" ht="18" customHeight="1">
      <c r="A9" s="451"/>
      <c r="B9" s="1118" t="str">
        <f>IF('Attach 3 (JV)'!B9=0, "", 'Attach 3 (JV)'!B9)</f>
        <v/>
      </c>
      <c r="C9" s="1118"/>
      <c r="D9" s="1118"/>
      <c r="E9" s="1118"/>
      <c r="F9" s="447" t="str">
        <f>'Attach 3 (JV)'!F9</f>
        <v xml:space="preserve">Sector-29, </v>
      </c>
      <c r="G9" s="431"/>
      <c r="H9" s="448"/>
      <c r="L9" s="441" t="s">
        <v>407</v>
      </c>
      <c r="M9" s="426"/>
      <c r="N9" s="442">
        <f>'Attach 3 (JV)'!R9</f>
        <v>0</v>
      </c>
      <c r="O9" s="426"/>
      <c r="P9" s="426"/>
      <c r="Q9" s="426"/>
      <c r="R9" s="426"/>
      <c r="S9" s="427"/>
      <c r="T9" s="427"/>
      <c r="U9" s="427"/>
      <c r="V9" s="427"/>
      <c r="W9" s="427"/>
      <c r="X9" s="427"/>
      <c r="Y9" s="427"/>
      <c r="Z9" s="427"/>
      <c r="AA9" s="427"/>
      <c r="AB9" s="425"/>
      <c r="AC9" s="425"/>
      <c r="AD9" s="425"/>
      <c r="AE9" s="425"/>
      <c r="AF9" s="425"/>
      <c r="AG9" s="425"/>
      <c r="AH9" s="425"/>
      <c r="AI9" s="425"/>
      <c r="AJ9" s="425"/>
      <c r="AK9" s="425"/>
      <c r="AL9" s="425"/>
    </row>
    <row r="10" spans="1:42" s="415" customFormat="1" ht="18" customHeight="1">
      <c r="A10" s="451"/>
      <c r="B10" s="1118" t="str">
        <f>IF('Attach 3 (JV)'!B10=0, "", 'Attach 3 (JV)'!B10)</f>
        <v/>
      </c>
      <c r="C10" s="1118"/>
      <c r="D10" s="1118"/>
      <c r="E10" s="1118"/>
      <c r="F10" s="447" t="str">
        <f>'Attach 3 (JV)'!F10</f>
        <v>Gurgaon (Haryana) - 122001</v>
      </c>
      <c r="G10" s="431"/>
      <c r="H10" s="448"/>
      <c r="L10" s="441"/>
      <c r="M10" s="426"/>
      <c r="N10" s="442"/>
      <c r="O10" s="426"/>
      <c r="P10" s="426"/>
      <c r="Q10" s="426"/>
      <c r="R10" s="426"/>
      <c r="S10" s="427"/>
      <c r="T10" s="427"/>
      <c r="U10" s="427"/>
      <c r="V10" s="427"/>
      <c r="W10" s="427"/>
      <c r="X10" s="427"/>
      <c r="Y10" s="427"/>
      <c r="Z10" s="427"/>
      <c r="AA10" s="427"/>
      <c r="AB10" s="425"/>
      <c r="AC10" s="425"/>
      <c r="AD10" s="425"/>
      <c r="AE10" s="425"/>
      <c r="AF10" s="425"/>
      <c r="AG10" s="425"/>
      <c r="AH10" s="425"/>
      <c r="AI10" s="425"/>
      <c r="AJ10" s="425"/>
      <c r="AK10" s="425"/>
      <c r="AL10" s="425"/>
    </row>
    <row r="11" spans="1:42">
      <c r="A11" s="117" t="s">
        <v>482</v>
      </c>
      <c r="B11" s="117"/>
      <c r="C11" s="117"/>
      <c r="D11" s="117"/>
      <c r="E11" s="117"/>
      <c r="F11" s="469"/>
      <c r="G11" s="469"/>
    </row>
    <row r="12" spans="1:42">
      <c r="A12" s="120"/>
      <c r="B12" s="117"/>
      <c r="C12" s="117"/>
      <c r="D12" s="117"/>
      <c r="E12" s="117"/>
      <c r="F12" s="469"/>
      <c r="G12" s="469"/>
    </row>
    <row r="13" spans="1:42" ht="63.75" customHeight="1">
      <c r="A13" s="1122" t="str">
        <f>"We hereby certify that equipment and materials to be supplied are produced in " &amp;H14 &amp; " eligible source " &amp; F14</f>
        <v xml:space="preserve">We hereby certify that equipment and materials to be supplied are produced in  eligible source </v>
      </c>
      <c r="B13" s="1122"/>
      <c r="C13" s="1122"/>
      <c r="D13" s="1122"/>
      <c r="E13" s="1123"/>
      <c r="F13" s="478" t="s">
        <v>491</v>
      </c>
      <c r="G13" s="478" t="s">
        <v>492</v>
      </c>
    </row>
    <row r="14" spans="1:42" ht="32.25" customHeight="1">
      <c r="A14" s="1116"/>
      <c r="B14" s="1116"/>
      <c r="C14" s="1116"/>
      <c r="D14" s="1116"/>
      <c r="E14" s="1117"/>
      <c r="F14" s="470"/>
      <c r="G14" s="470"/>
      <c r="H14" s="425" t="str">
        <f t="shared" ref="H14:I18" si="0">IF(F14 = "", "", F14&amp; ", ")</f>
        <v/>
      </c>
      <c r="I14" s="425" t="str">
        <f t="shared" si="0"/>
        <v/>
      </c>
    </row>
    <row r="15" spans="1:42">
      <c r="A15" s="471"/>
      <c r="B15" s="471"/>
      <c r="C15" s="471"/>
      <c r="D15" s="471"/>
      <c r="E15" s="471"/>
      <c r="F15" s="470"/>
      <c r="G15" s="470"/>
      <c r="H15" s="425" t="str">
        <f t="shared" si="0"/>
        <v/>
      </c>
      <c r="I15" s="425" t="str">
        <f t="shared" si="0"/>
        <v/>
      </c>
    </row>
    <row r="16" spans="1:42" ht="16.5">
      <c r="A16" s="471"/>
      <c r="B16" s="471"/>
      <c r="C16" s="471"/>
      <c r="D16" s="472"/>
      <c r="E16" s="471"/>
      <c r="F16" s="470"/>
      <c r="G16" s="470"/>
      <c r="H16" s="425" t="str">
        <f t="shared" si="0"/>
        <v/>
      </c>
      <c r="I16" s="425" t="str">
        <f t="shared" si="0"/>
        <v/>
      </c>
    </row>
    <row r="17" spans="1:9">
      <c r="A17" s="471"/>
      <c r="B17" s="471"/>
      <c r="C17" s="471"/>
      <c r="D17" s="471"/>
      <c r="E17" s="471"/>
      <c r="F17" s="470"/>
      <c r="G17" s="470"/>
      <c r="H17" s="425" t="str">
        <f t="shared" si="0"/>
        <v/>
      </c>
      <c r="I17" s="425" t="str">
        <f t="shared" si="0"/>
        <v/>
      </c>
    </row>
    <row r="18" spans="1:9" ht="16.5">
      <c r="A18" s="471"/>
      <c r="B18" s="471"/>
      <c r="C18" s="471"/>
      <c r="D18" s="472"/>
      <c r="E18" s="471"/>
      <c r="F18" s="470"/>
      <c r="G18" s="470"/>
      <c r="H18" s="425" t="str">
        <f t="shared" si="0"/>
        <v/>
      </c>
      <c r="I18" s="425" t="str">
        <f t="shared" si="0"/>
        <v/>
      </c>
    </row>
    <row r="19" spans="1:9">
      <c r="A19" s="455"/>
      <c r="B19" s="456"/>
      <c r="C19" s="456"/>
      <c r="D19" s="456"/>
      <c r="E19" s="456"/>
      <c r="F19" s="457"/>
      <c r="G19" s="457"/>
    </row>
    <row r="21" spans="1:9">
      <c r="A21" s="429" t="s">
        <v>438</v>
      </c>
      <c r="B21" s="458" t="str">
        <f>'Attach 3 (JV)'!B15</f>
        <v>--</v>
      </c>
      <c r="C21" s="458"/>
      <c r="D21" s="459" t="s">
        <v>440</v>
      </c>
      <c r="E21" s="431"/>
      <c r="F21" s="460" t="str">
        <f>'Attach 3 (JV)'!F15</f>
        <v/>
      </c>
      <c r="G21" s="431"/>
    </row>
    <row r="22" spans="1:9">
      <c r="A22" s="429" t="s">
        <v>439</v>
      </c>
      <c r="B22" s="458" t="str">
        <f>'Attach 3 (JV)'!B16</f>
        <v/>
      </c>
      <c r="C22" s="458"/>
      <c r="D22" s="459" t="s">
        <v>441</v>
      </c>
      <c r="E22" s="459"/>
      <c r="F22" s="460" t="str">
        <f>'Attach 3 (JV)'!F16</f>
        <v/>
      </c>
      <c r="G22" s="431"/>
    </row>
    <row r="23" spans="1:9">
      <c r="A23" s="461"/>
      <c r="B23" s="462"/>
      <c r="C23" s="462"/>
      <c r="E23" s="459"/>
      <c r="G23" s="463"/>
    </row>
    <row r="24" spans="1:9">
      <c r="A24" s="429"/>
      <c r="B24" s="458"/>
      <c r="C24" s="458"/>
      <c r="D24" s="464"/>
      <c r="E24" s="465"/>
      <c r="F24" s="431"/>
      <c r="G24" s="431"/>
    </row>
    <row r="62" spans="1:7">
      <c r="A62" s="466"/>
      <c r="B62" s="466"/>
      <c r="C62" s="466"/>
      <c r="D62" s="466"/>
      <c r="E62" s="466"/>
      <c r="F62" s="466"/>
      <c r="G62" s="466"/>
    </row>
    <row r="63" spans="1:7">
      <c r="A63" s="466"/>
      <c r="B63" s="466"/>
      <c r="C63" s="466"/>
      <c r="D63" s="466"/>
      <c r="E63" s="466"/>
      <c r="F63" s="466"/>
      <c r="G63" s="466"/>
    </row>
    <row r="64" spans="1:7">
      <c r="A64" s="466"/>
      <c r="B64" s="466"/>
      <c r="C64" s="466"/>
      <c r="D64" s="466"/>
      <c r="E64" s="466"/>
      <c r="F64" s="466"/>
      <c r="G64" s="466"/>
    </row>
    <row r="65" spans="1:7">
      <c r="A65" s="466"/>
      <c r="B65" s="466"/>
      <c r="C65" s="466"/>
      <c r="D65" s="466"/>
      <c r="E65" s="466"/>
      <c r="F65" s="466"/>
      <c r="G65" s="466"/>
    </row>
    <row r="66" spans="1:7">
      <c r="A66" s="466"/>
      <c r="B66" s="466"/>
      <c r="C66" s="466"/>
      <c r="D66" s="466"/>
      <c r="E66" s="466"/>
      <c r="F66" s="466"/>
      <c r="G66" s="466"/>
    </row>
    <row r="67" spans="1:7">
      <c r="A67" s="466"/>
      <c r="B67" s="466"/>
      <c r="C67" s="466"/>
      <c r="D67" s="466"/>
      <c r="E67" s="466"/>
      <c r="F67" s="466"/>
      <c r="G67" s="466"/>
    </row>
    <row r="68" spans="1:7">
      <c r="A68" s="466"/>
      <c r="B68" s="466"/>
      <c r="C68" s="466"/>
      <c r="D68" s="466"/>
      <c r="E68" s="466"/>
      <c r="F68" s="466"/>
      <c r="G68" s="466"/>
    </row>
    <row r="69" spans="1:7">
      <c r="A69" s="466"/>
      <c r="B69" s="466"/>
      <c r="C69" s="466"/>
      <c r="D69" s="466"/>
      <c r="E69" s="466"/>
      <c r="F69" s="466"/>
      <c r="G69" s="466"/>
    </row>
    <row r="70" spans="1:7">
      <c r="A70" s="466"/>
      <c r="B70" s="466"/>
      <c r="C70" s="466"/>
      <c r="D70" s="466"/>
      <c r="E70" s="466"/>
      <c r="F70" s="466"/>
      <c r="G70" s="466"/>
    </row>
    <row r="71" spans="1:7">
      <c r="A71" s="466"/>
      <c r="B71" s="466"/>
      <c r="C71" s="466"/>
      <c r="D71" s="466"/>
      <c r="E71" s="466"/>
      <c r="F71" s="466"/>
      <c r="G71" s="466"/>
    </row>
    <row r="72" spans="1:7">
      <c r="A72" s="466"/>
      <c r="B72" s="466"/>
      <c r="C72" s="466"/>
      <c r="D72" s="466"/>
      <c r="E72" s="466"/>
      <c r="F72" s="466"/>
      <c r="G72" s="466"/>
    </row>
    <row r="73" spans="1:7">
      <c r="A73" s="466"/>
      <c r="B73" s="466"/>
      <c r="C73" s="466"/>
      <c r="D73" s="466"/>
      <c r="E73" s="466"/>
      <c r="F73" s="466"/>
      <c r="G73" s="466"/>
    </row>
    <row r="74" spans="1:7">
      <c r="A74" s="466"/>
      <c r="B74" s="466"/>
      <c r="C74" s="466"/>
      <c r="D74" s="466"/>
      <c r="E74" s="466"/>
      <c r="F74" s="466"/>
      <c r="G74" s="466"/>
    </row>
    <row r="75" spans="1:7">
      <c r="A75" s="466"/>
      <c r="B75" s="466"/>
      <c r="C75" s="466"/>
      <c r="D75" s="466"/>
      <c r="E75" s="466"/>
      <c r="F75" s="466"/>
      <c r="G75" s="466"/>
    </row>
    <row r="76" spans="1:7">
      <c r="A76" s="466"/>
      <c r="B76" s="466"/>
      <c r="C76" s="466"/>
      <c r="D76" s="466"/>
      <c r="E76" s="466"/>
      <c r="F76" s="466"/>
      <c r="G76" s="466"/>
    </row>
    <row r="77" spans="1:7">
      <c r="A77" s="466"/>
      <c r="B77" s="466"/>
      <c r="C77" s="466"/>
      <c r="D77" s="466"/>
      <c r="E77" s="466"/>
      <c r="F77" s="466"/>
      <c r="G77" s="466"/>
    </row>
    <row r="78" spans="1:7">
      <c r="A78" s="466"/>
      <c r="B78" s="466"/>
      <c r="C78" s="466"/>
      <c r="D78" s="466"/>
      <c r="E78" s="466"/>
      <c r="F78" s="466"/>
      <c r="G78" s="466"/>
    </row>
    <row r="79" spans="1:7">
      <c r="A79" s="466"/>
      <c r="B79" s="466"/>
      <c r="C79" s="466"/>
      <c r="D79" s="466"/>
      <c r="E79" s="466"/>
      <c r="F79" s="466"/>
      <c r="G79" s="466"/>
    </row>
    <row r="80" spans="1:7">
      <c r="A80" s="466"/>
      <c r="B80" s="466"/>
      <c r="C80" s="466"/>
      <c r="D80" s="466"/>
      <c r="E80" s="466"/>
      <c r="F80" s="466"/>
      <c r="G80" s="466"/>
    </row>
    <row r="81" spans="1:7">
      <c r="A81" s="466"/>
      <c r="B81" s="466"/>
      <c r="C81" s="466"/>
      <c r="D81" s="466"/>
      <c r="E81" s="466"/>
      <c r="F81" s="466"/>
      <c r="G81" s="466"/>
    </row>
    <row r="82" spans="1:7">
      <c r="A82" s="466"/>
      <c r="B82" s="466"/>
      <c r="C82" s="466"/>
      <c r="D82" s="466"/>
      <c r="E82" s="466"/>
      <c r="F82" s="466"/>
      <c r="G82" s="466"/>
    </row>
    <row r="83" spans="1:7">
      <c r="A83" s="466"/>
      <c r="B83" s="466"/>
      <c r="C83" s="466"/>
      <c r="D83" s="466"/>
      <c r="E83" s="466"/>
      <c r="F83" s="466"/>
      <c r="G83" s="466"/>
    </row>
    <row r="84" spans="1:7">
      <c r="A84" s="466"/>
      <c r="B84" s="466"/>
      <c r="C84" s="466"/>
      <c r="D84" s="466"/>
      <c r="E84" s="466"/>
      <c r="F84" s="466"/>
      <c r="G84" s="466"/>
    </row>
    <row r="85" spans="1:7">
      <c r="A85" s="466"/>
      <c r="B85" s="467"/>
      <c r="C85" s="467"/>
      <c r="D85" s="468"/>
      <c r="E85" s="468"/>
      <c r="F85" s="468"/>
      <c r="G85" s="468"/>
    </row>
    <row r="86" spans="1:7">
      <c r="A86" s="466"/>
      <c r="B86" s="467"/>
      <c r="C86" s="467"/>
      <c r="D86" s="468"/>
      <c r="E86" s="468"/>
      <c r="F86" s="468"/>
      <c r="G86" s="468"/>
    </row>
    <row r="87" spans="1:7">
      <c r="A87" s="466"/>
      <c r="B87" s="467"/>
      <c r="C87" s="467"/>
      <c r="D87" s="468"/>
      <c r="E87" s="468"/>
      <c r="F87" s="468"/>
      <c r="G87" s="468"/>
    </row>
    <row r="88" spans="1:7">
      <c r="A88" s="466"/>
      <c r="B88" s="467"/>
      <c r="C88" s="467"/>
      <c r="D88" s="468"/>
      <c r="E88" s="468"/>
      <c r="F88" s="468"/>
      <c r="G88" s="468"/>
    </row>
    <row r="89" spans="1:7">
      <c r="A89" s="466"/>
      <c r="B89" s="467"/>
      <c r="C89" s="467"/>
      <c r="D89" s="468"/>
      <c r="E89" s="468"/>
      <c r="F89" s="468"/>
      <c r="G89" s="468"/>
    </row>
    <row r="90" spans="1:7">
      <c r="A90" s="466"/>
      <c r="B90" s="467"/>
      <c r="C90" s="467"/>
      <c r="D90" s="468"/>
      <c r="E90" s="468"/>
      <c r="F90" s="468"/>
      <c r="G90" s="468"/>
    </row>
    <row r="91" spans="1:7">
      <c r="A91" s="466"/>
      <c r="B91" s="467"/>
      <c r="C91" s="467"/>
      <c r="D91" s="468"/>
      <c r="E91" s="468"/>
      <c r="F91" s="468"/>
      <c r="G91" s="468"/>
    </row>
    <row r="92" spans="1:7">
      <c r="A92" s="466"/>
      <c r="B92" s="467"/>
      <c r="C92" s="467"/>
      <c r="D92" s="468"/>
      <c r="E92" s="468"/>
      <c r="F92" s="468"/>
      <c r="G92" s="468"/>
    </row>
    <row r="93" spans="1:7">
      <c r="A93" s="466"/>
      <c r="B93" s="467"/>
      <c r="C93" s="467"/>
      <c r="D93" s="468"/>
      <c r="E93" s="468"/>
      <c r="F93" s="468"/>
      <c r="G93" s="468"/>
    </row>
    <row r="94" spans="1:7">
      <c r="A94" s="466"/>
      <c r="B94" s="467"/>
      <c r="C94" s="467"/>
      <c r="D94" s="468"/>
      <c r="E94" s="468"/>
      <c r="F94" s="468"/>
      <c r="G94" s="468"/>
    </row>
    <row r="95" spans="1:7">
      <c r="A95" s="466"/>
      <c r="B95" s="467"/>
      <c r="C95" s="467"/>
      <c r="D95" s="468"/>
      <c r="E95" s="468"/>
      <c r="F95" s="468"/>
      <c r="G95" s="468"/>
    </row>
    <row r="96" spans="1:7">
      <c r="A96" s="466"/>
      <c r="B96" s="467"/>
      <c r="C96" s="467"/>
      <c r="D96" s="468"/>
      <c r="E96" s="468"/>
      <c r="F96" s="468"/>
      <c r="G96" s="468"/>
    </row>
    <row r="97" spans="1:7">
      <c r="A97" s="466"/>
      <c r="B97" s="467"/>
      <c r="C97" s="467"/>
      <c r="D97" s="468"/>
      <c r="E97" s="468"/>
      <c r="F97" s="468"/>
      <c r="G97" s="468"/>
    </row>
    <row r="98" spans="1:7">
      <c r="A98" s="466"/>
      <c r="B98" s="467"/>
      <c r="C98" s="467"/>
      <c r="D98" s="468"/>
      <c r="E98" s="468"/>
      <c r="F98" s="468"/>
      <c r="G98" s="468"/>
    </row>
    <row r="99" spans="1:7">
      <c r="A99" s="466"/>
      <c r="B99" s="467"/>
      <c r="C99" s="467"/>
      <c r="D99" s="468"/>
      <c r="E99" s="468"/>
      <c r="F99" s="468"/>
      <c r="G99" s="468"/>
    </row>
    <row r="100" spans="1:7">
      <c r="A100" s="466"/>
      <c r="B100" s="467"/>
      <c r="C100" s="467"/>
      <c r="D100" s="468"/>
      <c r="E100" s="468"/>
      <c r="F100" s="468"/>
      <c r="G100" s="468"/>
    </row>
    <row r="101" spans="1:7">
      <c r="A101" s="466"/>
      <c r="B101" s="467"/>
      <c r="C101" s="467"/>
      <c r="D101" s="468"/>
      <c r="E101" s="468"/>
      <c r="F101" s="468"/>
      <c r="G101" s="468"/>
    </row>
    <row r="102" spans="1:7">
      <c r="A102" s="466"/>
      <c r="B102" s="467"/>
      <c r="C102" s="467"/>
      <c r="D102" s="468"/>
      <c r="E102" s="468"/>
      <c r="F102" s="468"/>
      <c r="G102" s="468"/>
    </row>
  </sheetData>
  <sheetProtection password="BDF0" sheet="1" objects="1" scenarios="1" formatRows="0" selectLockedCells="1"/>
  <customSheetViews>
    <customSheetView guid="{F712C297-D0C7-406C-AE18-EDC8E98720E5}" showPageBreaks="1" printArea="1" hiddenColumns="1" view="pageBreakPreview">
      <selection activeCell="F14" sqref="F14"/>
      <pageMargins left="0.45" right="0.28999999999999998" top="0.7" bottom="0.43307086614173201" header="0.44" footer="0.23622047244094499"/>
      <printOptions horizontalCentered="1"/>
      <pageSetup paperSize="9" scale="90" orientation="portrait" r:id="rId1"/>
      <headerFooter alignWithMargins="0">
        <oddFooter>&amp;R&amp;"Book Antiqua,Bold"&amp;10Schedule-2/ Page &amp;P of &amp;N</oddFooter>
      </headerFooter>
    </customSheetView>
    <customSheetView guid="{3FB5CD47-E62A-4BF9-BBF4-17738E512109}" showPageBreaks="1" printArea="1" hiddenColumns="1" view="pageBreakPreview">
      <selection activeCell="F14" sqref="F14"/>
      <pageMargins left="0.45" right="0.28999999999999998" top="0.7" bottom="0.43307086614173201" header="0.44" footer="0.23622047244094499"/>
      <printOptions horizontalCentered="1"/>
      <pageSetup paperSize="9" scale="90" orientation="portrait" r:id="rId2"/>
      <headerFooter alignWithMargins="0">
        <oddFooter>&amp;R&amp;"Book Antiqua,Bold"&amp;10Schedule-2/ Page &amp;P of &amp;N</oddFooter>
      </headerFooter>
    </customSheetView>
    <customSheetView guid="{6951DA65-6BED-4F30-8BF7-1D2116B06D13}" showPageBreaks="1" printArea="1" hiddenColumns="1" view="pageBreakPreview">
      <selection activeCell="F17" sqref="F17"/>
      <pageMargins left="0.45" right="0.28999999999999998" top="0.7" bottom="0.43307086614173201" header="0.44" footer="0.23622047244094499"/>
      <printOptions horizontalCentered="1"/>
      <pageSetup paperSize="9" scale="90" orientation="portrait" r:id="rId3"/>
      <headerFooter alignWithMargins="0">
        <oddFooter>&amp;R&amp;"Book Antiqua,Bold"&amp;10Schedule-2/ Page &amp;P of &amp;N</oddFooter>
      </headerFooter>
    </customSheetView>
    <customSheetView guid="{A888822B-691A-4D42-82DC-FCEC122C668F}" showPageBreaks="1" printArea="1" hiddenColumns="1" view="pageBreakPreview" topLeftCell="A13">
      <selection activeCell="F17" sqref="F17"/>
      <pageMargins left="0.45" right="0.28999999999999998" top="0.7" bottom="0.43307086614173201" header="0.44" footer="0.23622047244094499"/>
      <printOptions horizontalCentered="1"/>
      <pageSetup paperSize="9" scale="90" orientation="portrait" r:id="rId4"/>
      <headerFooter alignWithMargins="0">
        <oddFooter>&amp;R&amp;"Book Antiqua,Bold"&amp;10Schedule-2/ Page &amp;P of &amp;N</oddFooter>
      </headerFooter>
    </customSheetView>
    <customSheetView guid="{8701E81A-B4C1-4FD4-AAC5-AEF7D7941DD9}" showPageBreaks="1" printArea="1" hiddenColumns="1" view="pageBreakPreview">
      <selection activeCell="F18" sqref="F18"/>
      <pageMargins left="0.45" right="0.28999999999999998" top="0.7" bottom="0.43307086614173201" header="0.44" footer="0.23622047244094499"/>
      <printOptions horizontalCentered="1"/>
      <pageSetup paperSize="9" scale="90" orientation="portrait" r:id="rId5"/>
      <headerFooter alignWithMargins="0">
        <oddFooter>&amp;R&amp;"Book Antiqua,Bold"&amp;10Schedule-2/ Page &amp;P of &amp;N</oddFooter>
      </headerFooter>
    </customSheetView>
    <customSheetView guid="{6B1BEB96-1D72-44D5-BFC5-7DC4BB2C815B}" showPageBreaks="1" printArea="1" hiddenColumns="1" view="pageBreakPreview" topLeftCell="A5">
      <selection activeCell="F18" sqref="F18"/>
      <pageMargins left="0.45" right="0.28999999999999998" top="0.7" bottom="0.43307086614173201" header="0.44" footer="0.23622047244094499"/>
      <printOptions horizontalCentered="1"/>
      <pageSetup paperSize="9" scale="90" orientation="portrait" r:id="rId6"/>
      <headerFooter alignWithMargins="0">
        <oddFooter>&amp;R&amp;"Book Antiqua,Bold"&amp;10Schedule-2/ Page &amp;P of &amp;N</oddFooter>
      </headerFooter>
    </customSheetView>
    <customSheetView guid="{DE1D5455-7088-4AF4-972A-3965876E4A0A}" showPageBreaks="1" printArea="1" hiddenColumns="1" view="pageBreakPreview">
      <selection activeCell="F14" sqref="F14"/>
      <pageMargins left="0.511811023622047" right="0.27559055118110198" top="1.393700787" bottom="0.43307086614173201" header="0.23622047244094499" footer="0.23622047244094499"/>
      <printOptions horizontalCentered="1"/>
      <pageSetup paperSize="9" scale="83" orientation="portrait" r:id="rId7"/>
      <headerFooter alignWithMargins="0">
        <oddFooter>&amp;R&amp;"Book Antiqua,Bold"&amp;10Schedule-2/ Page &amp;P of &amp;N</oddFooter>
      </headerFooter>
    </customSheetView>
    <customSheetView guid="{A24B73BC-961A-4DD2-B973-452826D79E69}" showPageBreaks="1" printArea="1" hiddenColumns="1" view="pageBreakPreview" showRuler="0">
      <selection activeCell="F14" sqref="F14"/>
      <pageMargins left="0.511811023622047" right="0.27559055118110198" top="1.393700787" bottom="0.43307086614173201" header="0.23622047244094499" footer="0.23622047244094499"/>
      <printOptions horizontalCentered="1"/>
      <pageSetup paperSize="9" scale="83" orientation="portrait" r:id="rId8"/>
      <headerFooter alignWithMargins="0">
        <oddFooter>&amp;R&amp;"Book Antiqua,Bold"&amp;10Schedule-2/ Page &amp;P of &amp;N</oddFooter>
      </headerFooter>
    </customSheetView>
    <customSheetView guid="{557FB9A0-8659-4BE2-B5B9-B0FE356B0A8E}" showPageBreaks="1" printArea="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9"/>
      <headerFooter alignWithMargins="0">
        <oddFooter>&amp;R&amp;"Book Antiqua,Bold"&amp;10Schedule-2/ Page &amp;P of &amp;N</oddFooter>
      </headerFooter>
    </customSheetView>
    <customSheetView guid="{91414195-7E1C-423D-9D68-9554DF88413F}" showPageBreaks="1" printArea="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0"/>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5"/>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6"/>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7"/>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8"/>
      <headerFooter alignWithMargins="0">
        <oddFooter>&amp;R&amp;"Book Antiqua,Bold"&amp;10Schedule-2/ Page &amp;P of &amp;N</oddFooter>
      </headerFooter>
    </customSheetView>
    <customSheetView guid="{611D8B62-9C40-451B-ABB4-92F111B2BF43}" showPageBreaks="1" printArea="1" hiddenColumns="1" view="pageBreakPreview">
      <selection activeCell="G15" sqref="G15"/>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Antiqua,Bold"&amp;10Schedule-2/ Page &amp;P of &amp;N</oddFooter>
      </headerFooter>
    </customSheetView>
    <customSheetView guid="{E63F0E68-691B-4430-9247-782FBC81B52E}" showPageBreaks="1" printArea="1" hiddenColumns="1" view="pageBreakPreview" showRuler="0">
      <selection activeCell="F14" sqref="F14"/>
      <pageMargins left="0.511811023622047" right="0.27559055118110198" top="1.393700787" bottom="0.43307086614173201" header="0.23622047244094499" footer="0.23622047244094499"/>
      <printOptions horizontalCentered="1"/>
      <pageSetup paperSize="9" scale="83" orientation="portrait" r:id="rId20"/>
      <headerFooter alignWithMargins="0">
        <oddFooter>&amp;R&amp;"Book Antiqua,Bold"&amp;10Schedule-2/ Page &amp;P of &amp;N</oddFooter>
      </headerFooter>
    </customSheetView>
    <customSheetView guid="{59859B83-99A1-491E-8C85-0B276ACEF249}" showPageBreaks="1" printArea="1" hiddenColumns="1" view="pageBreakPreview">
      <selection activeCell="F14" sqref="F14"/>
      <pageMargins left="0.511811023622047" right="0.27559055118110198" top="1.393700787" bottom="0.43307086614173201" header="0.23622047244094499" footer="0.23622047244094499"/>
      <printOptions horizontalCentered="1"/>
      <pageSetup paperSize="9" scale="83" orientation="portrait" r:id="rId21"/>
      <headerFooter alignWithMargins="0">
        <oddFooter>&amp;R&amp;"Book Antiqua,Bold"&amp;10Schedule-2/ Page &amp;P of &amp;N</oddFooter>
      </headerFooter>
    </customSheetView>
    <customSheetView guid="{BC8E5CFA-29C1-4EEA-8B22-0D273889D281}" showPageBreaks="1" printArea="1" hiddenColumns="1" view="pageBreakPreview" topLeftCell="A4">
      <selection activeCell="F14" sqref="F14"/>
      <pageMargins left="0.45" right="0.28999999999999998" top="0.7" bottom="0.43307086614173201" header="0.44" footer="0.23622047244094499"/>
      <printOptions horizontalCentered="1"/>
      <pageSetup paperSize="9" scale="90" orientation="portrait" r:id="rId22"/>
      <headerFooter alignWithMargins="0">
        <oddFooter>&amp;R&amp;"Book Antiqua,Bold"&amp;10Schedule-2/ Page &amp;P of &amp;N</oddFooter>
      </headerFooter>
    </customSheetView>
    <customSheetView guid="{B4F8DC69-9C84-4A39-8C11-222955B1ABD2}" showPageBreaks="1" printArea="1" hiddenColumns="1" view="pageBreakPreview" topLeftCell="A11">
      <selection activeCell="F18" sqref="F18"/>
      <pageMargins left="0.45" right="0.28999999999999998" top="0.7" bottom="0.43307086614173201" header="0.44" footer="0.23622047244094499"/>
      <printOptions horizontalCentered="1"/>
      <pageSetup paperSize="9" scale="90" orientation="portrait" r:id="rId23"/>
      <headerFooter alignWithMargins="0">
        <oddFooter>&amp;R&amp;"Book Antiqua,Bold"&amp;10Schedule-2/ Page &amp;P of &amp;N</oddFooter>
      </headerFooter>
    </customSheetView>
    <customSheetView guid="{E0640A5A-A0E1-4998-9429-0C4C592291E3}" showPageBreaks="1" printArea="1" hiddenColumns="1" view="pageBreakPreview" topLeftCell="A4">
      <selection activeCell="F18" sqref="F18"/>
      <pageMargins left="0.45" right="0.28999999999999998" top="0.7" bottom="0.43307086614173201" header="0.44" footer="0.23622047244094499"/>
      <printOptions horizontalCentered="1"/>
      <pageSetup paperSize="9" scale="90" orientation="portrait" r:id="rId24"/>
      <headerFooter alignWithMargins="0">
        <oddFooter>&amp;R&amp;"Book Antiqua,Bold"&amp;10Schedule-2/ Page &amp;P of &amp;N</oddFooter>
      </headerFooter>
    </customSheetView>
    <customSheetView guid="{1598E24B-C167-4D9B-BECE-42110231E87D}" showPageBreaks="1" printArea="1" hiddenColumns="1" view="pageBreakPreview" topLeftCell="A4">
      <selection activeCell="F17" sqref="F17"/>
      <pageMargins left="0.45" right="0.28999999999999998" top="0.7" bottom="0.43307086614173201" header="0.44" footer="0.23622047244094499"/>
      <printOptions horizontalCentered="1"/>
      <pageSetup paperSize="9" scale="90" orientation="portrait" r:id="rId25"/>
      <headerFooter alignWithMargins="0">
        <oddFooter>&amp;R&amp;"Book Antiqua,Bold"&amp;10Schedule-2/ Page &amp;P of &amp;N</oddFooter>
      </headerFooter>
    </customSheetView>
    <customSheetView guid="{A34DF771-5DDA-4501-9489-9615F1CAC2D5}" showPageBreaks="1" printArea="1" hiddenColumns="1" view="pageBreakPreview">
      <selection activeCell="F14" sqref="F14"/>
      <pageMargins left="0.45" right="0.28999999999999998" top="0.7" bottom="0.43307086614173201" header="0.44" footer="0.23622047244094499"/>
      <printOptions horizontalCentered="1"/>
      <pageSetup paperSize="9" scale="90" orientation="portrait" r:id="rId26"/>
      <headerFooter alignWithMargins="0">
        <oddFooter>&amp;R&amp;"Book Antiqua,Bold"&amp;10Schedule-2/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45" right="0.28999999999999998" top="0.7" bottom="0.43307086614173201" header="0.44" footer="0.23622047244094499"/>
  <pageSetup paperSize="9" scale="90" orientation="portrait" r:id="rId27"/>
  <headerFooter alignWithMargins="0">
    <oddFooter>&amp;R&amp;"Book Antiqua,Bold"&amp;10Schedule-2/ Page &amp;P of &amp;N</oddFooter>
  </headerFooter>
  <drawing r:id="rId28"/>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2"/>
  <sheetViews>
    <sheetView showGridLines="0" showZeros="0" view="pageBreakPreview" zoomScaleNormal="85" zoomScaleSheetLayoutView="100" workbookViewId="0">
      <selection activeCell="A35" sqref="A35"/>
    </sheetView>
  </sheetViews>
  <sheetFormatPr defaultRowHeight="15.75"/>
  <cols>
    <col min="1" max="1" width="10.625" style="482" customWidth="1"/>
    <col min="2" max="2" width="20.75" style="482" customWidth="1"/>
    <col min="3" max="3" width="28.875" style="482" customWidth="1"/>
    <col min="4" max="4" width="10.75" style="482" customWidth="1"/>
    <col min="5" max="5" width="23.375" style="482" customWidth="1"/>
    <col min="6" max="6" width="8" style="482" hidden="1" customWidth="1"/>
    <col min="7" max="8" width="9" style="482"/>
    <col min="9" max="16384" width="9" style="483"/>
  </cols>
  <sheetData>
    <row r="1" spans="1:9" ht="27.75" customHeight="1">
      <c r="A1" s="515" t="str">
        <f>'Attach 3 (JV)'!A1</f>
        <v>Spec. No.: CC-CS/1003-WR2/SS-4037/3/G10</v>
      </c>
      <c r="B1" s="516"/>
      <c r="C1" s="516"/>
      <c r="D1" s="516"/>
      <c r="E1" s="517" t="s">
        <v>511</v>
      </c>
    </row>
    <row r="2" spans="1:9" ht="11.1" customHeight="1"/>
    <row r="3" spans="1:9" ht="61.5" customHeight="1">
      <c r="A3" s="1127" t="str">
        <f>Basic!B1</f>
        <v>Substation Package SS-59 for extension of 220kV Itarsi S/s and 220kV Rewa S/s under consultancy services to MPPTCL.</v>
      </c>
      <c r="B3" s="1127"/>
      <c r="C3" s="1127"/>
      <c r="D3" s="1127"/>
      <c r="E3" s="1127"/>
      <c r="F3" s="484"/>
      <c r="G3" s="484"/>
      <c r="H3" s="484"/>
    </row>
    <row r="4" spans="1:9" ht="9" customHeight="1">
      <c r="A4" s="485"/>
      <c r="H4" s="486"/>
      <c r="I4" s="444"/>
    </row>
    <row r="5" spans="1:9" ht="20.100000000000001" customHeight="1">
      <c r="A5" s="1128" t="s">
        <v>512</v>
      </c>
      <c r="B5" s="1128"/>
      <c r="C5" s="1128"/>
      <c r="D5" s="1128"/>
      <c r="E5" s="1128"/>
      <c r="F5" s="487"/>
      <c r="H5" s="486"/>
      <c r="I5" s="488"/>
    </row>
    <row r="6" spans="1:9" ht="11.1" customHeight="1">
      <c r="A6" s="489"/>
      <c r="H6" s="486"/>
      <c r="I6" s="488"/>
    </row>
    <row r="7" spans="1:9" ht="20.100000000000001" customHeight="1">
      <c r="A7" s="487" t="str">
        <f>'Attach 3 (JV)'!A5</f>
        <v>Bidder’s Name and Address (Lead Partner) :</v>
      </c>
      <c r="D7" s="490" t="str">
        <f>'Attach 3 (JV)'!F5</f>
        <v>To:</v>
      </c>
      <c r="H7" s="486"/>
      <c r="I7" s="488"/>
    </row>
    <row r="8" spans="1:9" s="495" customFormat="1" ht="36" customHeight="1">
      <c r="A8" s="1129" t="str">
        <f>'Attach 3 (JV)'!A6:E6</f>
        <v/>
      </c>
      <c r="B8" s="1129"/>
      <c r="C8" s="1129"/>
      <c r="D8" s="492" t="str">
        <f>'Attach 3 (JV)'!F6</f>
        <v>Contract Services</v>
      </c>
      <c r="E8" s="489"/>
      <c r="F8" s="489"/>
      <c r="G8" s="489"/>
      <c r="H8" s="493"/>
      <c r="I8" s="494"/>
    </row>
    <row r="9" spans="1:9" ht="20.100000000000001" customHeight="1">
      <c r="A9" s="450" t="s">
        <v>432</v>
      </c>
      <c r="B9" s="1130" t="str">
        <f>'Attach 3 (JV)'!B7:E7</f>
        <v/>
      </c>
      <c r="C9" s="1130"/>
      <c r="D9" s="492" t="str">
        <f>'Attach 3 (JV)'!F7</f>
        <v>Power Grid Corporation of India Ltd.,</v>
      </c>
      <c r="H9" s="486"/>
      <c r="I9" s="488"/>
    </row>
    <row r="10" spans="1:9" ht="20.100000000000001" customHeight="1">
      <c r="A10" s="450" t="s">
        <v>434</v>
      </c>
      <c r="B10" s="1125" t="str">
        <f>'Attach 3 (JV)'!B8:E8</f>
        <v/>
      </c>
      <c r="C10" s="1125"/>
      <c r="D10" s="492" t="str">
        <f>'Attach 3 (JV)'!F8</f>
        <v>"Saudamini", Plot No.-2</v>
      </c>
      <c r="H10" s="486"/>
      <c r="I10" s="488"/>
    </row>
    <row r="11" spans="1:9" ht="20.100000000000001" customHeight="1">
      <c r="B11" s="1125" t="str">
        <f>'Attach 3 (JV)'!B9:E9</f>
        <v/>
      </c>
      <c r="C11" s="1125"/>
      <c r="D11" s="492" t="str">
        <f>'Attach 3 (JV)'!F9</f>
        <v xml:space="preserve">Sector-29, </v>
      </c>
    </row>
    <row r="12" spans="1:9" ht="15" customHeight="1">
      <c r="A12" s="489"/>
      <c r="B12" s="1125" t="str">
        <f>'Attach 3 (JV)'!B10:E10</f>
        <v/>
      </c>
      <c r="C12" s="1125"/>
      <c r="D12" s="496" t="str">
        <f>'Attach 3 (JV)'!F10</f>
        <v>Gurgaon (Haryana) - 122001</v>
      </c>
    </row>
    <row r="13" spans="1:9" ht="15" customHeight="1">
      <c r="A13" s="489"/>
      <c r="B13" s="794"/>
      <c r="C13" s="794"/>
      <c r="D13" s="496"/>
    </row>
    <row r="14" spans="1:9" ht="20.100000000000001" customHeight="1">
      <c r="A14" s="482" t="s">
        <v>482</v>
      </c>
      <c r="D14" s="497"/>
    </row>
    <row r="15" spans="1:9" ht="80.25" customHeight="1">
      <c r="A15" s="1131" t="s">
        <v>494</v>
      </c>
      <c r="B15" s="1131"/>
      <c r="C15" s="1131"/>
      <c r="D15" s="1131"/>
      <c r="E15" s="1131"/>
    </row>
    <row r="16" spans="1:9" s="482" customFormat="1" ht="20.100000000000001" customHeight="1">
      <c r="A16" s="498" t="s">
        <v>495</v>
      </c>
      <c r="B16" s="498" t="s">
        <v>496</v>
      </c>
      <c r="C16" s="498" t="s">
        <v>497</v>
      </c>
      <c r="D16" s="498" t="s">
        <v>420</v>
      </c>
      <c r="E16" s="498" t="s">
        <v>421</v>
      </c>
      <c r="I16" s="483"/>
    </row>
    <row r="17" spans="1:6" ht="20.100000000000001" customHeight="1">
      <c r="A17" s="499">
        <v>1</v>
      </c>
      <c r="B17" s="500"/>
      <c r="C17" s="500"/>
      <c r="D17" s="500"/>
      <c r="E17" s="500"/>
    </row>
    <row r="18" spans="1:6" ht="20.100000000000001" customHeight="1">
      <c r="A18" s="499">
        <v>2</v>
      </c>
      <c r="B18" s="500"/>
      <c r="C18" s="500"/>
      <c r="D18" s="500"/>
      <c r="E18" s="500"/>
    </row>
    <row r="19" spans="1:6" ht="20.100000000000001" customHeight="1">
      <c r="A19" s="499">
        <v>3</v>
      </c>
      <c r="B19" s="500"/>
      <c r="C19" s="500"/>
      <c r="D19" s="500"/>
      <c r="E19" s="500"/>
    </row>
    <row r="20" spans="1:6" ht="20.100000000000001" customHeight="1">
      <c r="A20" s="499">
        <v>4</v>
      </c>
      <c r="B20" s="501"/>
      <c r="C20" s="501"/>
      <c r="D20" s="500"/>
      <c r="E20" s="501"/>
    </row>
    <row r="21" spans="1:6" ht="20.100000000000001" customHeight="1">
      <c r="A21" s="499">
        <v>5</v>
      </c>
      <c r="B21" s="501"/>
      <c r="C21" s="501"/>
      <c r="D21" s="501"/>
      <c r="E21" s="501"/>
    </row>
    <row r="22" spans="1:6" ht="12" customHeight="1">
      <c r="F22" s="502" t="b">
        <v>0</v>
      </c>
    </row>
    <row r="23" spans="1:6" ht="62.25" customHeight="1">
      <c r="A23" s="1126" t="s">
        <v>498</v>
      </c>
      <c r="B23" s="1126"/>
      <c r="C23" s="1126"/>
      <c r="D23" s="1126"/>
      <c r="E23" s="1126"/>
    </row>
    <row r="24" spans="1:6" ht="23.1" customHeight="1">
      <c r="C24" s="503"/>
    </row>
    <row r="25" spans="1:6" ht="23.1" customHeight="1">
      <c r="A25" s="504" t="s">
        <v>265</v>
      </c>
      <c r="B25" s="505" t="str">
        <f>'Attach 3 (JV)'!B15</f>
        <v>--</v>
      </c>
      <c r="C25" s="503" t="s">
        <v>269</v>
      </c>
      <c r="D25" s="506" t="str">
        <f>'Attach 3 (JV)'!F15</f>
        <v/>
      </c>
    </row>
    <row r="26" spans="1:6" ht="23.1" customHeight="1">
      <c r="A26" s="504" t="s">
        <v>508</v>
      </c>
      <c r="B26" s="506" t="str">
        <f>'Attach 3 (JV)'!B16</f>
        <v/>
      </c>
      <c r="C26" s="503" t="s">
        <v>270</v>
      </c>
      <c r="D26" s="506" t="str">
        <f>'Attach 3 (JV)'!F16</f>
        <v/>
      </c>
    </row>
    <row r="27" spans="1:6" ht="23.1" customHeight="1">
      <c r="C27" s="503"/>
      <c r="D27" s="503"/>
    </row>
    <row r="28" spans="1:6" ht="20.100000000000001" customHeight="1"/>
    <row r="29" spans="1:6" ht="20.100000000000001" customHeight="1">
      <c r="A29" s="507"/>
    </row>
    <row r="30" spans="1:6" ht="20.100000000000001" customHeight="1">
      <c r="A30" s="508" t="str">
        <f>A1</f>
        <v>Spec. No.: CC-CS/1003-WR2/SS-4037/3/G10</v>
      </c>
      <c r="E30" s="509" t="str">
        <f>E1</f>
        <v>ATTACHMENT-4 (A)</v>
      </c>
    </row>
    <row r="31" spans="1:6" ht="20.100000000000001" customHeight="1">
      <c r="A31" s="507"/>
    </row>
    <row r="32" spans="1:6" ht="20.100000000000001" customHeight="1">
      <c r="C32" s="508" t="str">
        <f>A5</f>
        <v>(List of Special Maintenance Tools &amp; Tackles)</v>
      </c>
    </row>
    <row r="33" spans="1:5" ht="20.100000000000001" customHeight="1"/>
    <row r="34" spans="1:5" ht="20.100000000000001" customHeight="1">
      <c r="A34" s="510" t="str">
        <f>A16</f>
        <v xml:space="preserve">S.No.  </v>
      </c>
      <c r="B34" s="510" t="str">
        <f>B16</f>
        <v>For Equipment</v>
      </c>
      <c r="C34" s="510" t="str">
        <f>C16</f>
        <v>Item Description</v>
      </c>
      <c r="D34" s="510" t="str">
        <f>D16</f>
        <v>Unit</v>
      </c>
      <c r="E34" s="510" t="str">
        <f>E16</f>
        <v>Quantity</v>
      </c>
    </row>
    <row r="35" spans="1:5" ht="20.25" customHeight="1">
      <c r="A35" s="511"/>
      <c r="B35" s="511"/>
      <c r="C35" s="511"/>
      <c r="D35" s="511"/>
      <c r="E35" s="511"/>
    </row>
    <row r="36" spans="1:5" ht="20.25" customHeight="1">
      <c r="A36" s="511"/>
      <c r="B36" s="511"/>
      <c r="C36" s="511"/>
      <c r="D36" s="511"/>
      <c r="E36" s="511"/>
    </row>
    <row r="37" spans="1:5" ht="20.25" customHeight="1">
      <c r="A37" s="511"/>
      <c r="B37" s="511"/>
      <c r="C37" s="511"/>
      <c r="D37" s="511"/>
      <c r="E37" s="511"/>
    </row>
    <row r="38" spans="1:5" ht="20.25" customHeight="1">
      <c r="A38" s="511"/>
      <c r="B38" s="511"/>
      <c r="C38" s="511"/>
      <c r="D38" s="511"/>
      <c r="E38" s="511"/>
    </row>
    <row r="39" spans="1:5" ht="20.25" customHeight="1">
      <c r="A39" s="511"/>
      <c r="B39" s="511"/>
      <c r="C39" s="511"/>
      <c r="D39" s="511"/>
      <c r="E39" s="511"/>
    </row>
    <row r="40" spans="1:5" ht="20.25" customHeight="1">
      <c r="A40" s="511"/>
      <c r="B40" s="511"/>
      <c r="C40" s="511"/>
      <c r="D40" s="511"/>
      <c r="E40" s="511"/>
    </row>
    <row r="41" spans="1:5" ht="20.25" customHeight="1">
      <c r="A41" s="511"/>
      <c r="B41" s="511"/>
      <c r="C41" s="511"/>
      <c r="D41" s="511"/>
      <c r="E41" s="511"/>
    </row>
    <row r="42" spans="1:5" ht="20.25" customHeight="1">
      <c r="A42" s="511"/>
      <c r="B42" s="511"/>
      <c r="C42" s="511"/>
      <c r="D42" s="511"/>
      <c r="E42" s="511"/>
    </row>
    <row r="43" spans="1:5" ht="20.25" customHeight="1">
      <c r="A43" s="511"/>
      <c r="B43" s="511"/>
      <c r="C43" s="511"/>
      <c r="D43" s="511"/>
      <c r="E43" s="511"/>
    </row>
    <row r="44" spans="1:5" ht="20.25" customHeight="1">
      <c r="A44" s="511"/>
      <c r="B44" s="511"/>
      <c r="C44" s="511"/>
      <c r="D44" s="511"/>
      <c r="E44" s="511"/>
    </row>
    <row r="45" spans="1:5" ht="20.25" customHeight="1">
      <c r="A45" s="511"/>
      <c r="B45" s="511"/>
      <c r="C45" s="511"/>
      <c r="D45" s="511"/>
      <c r="E45" s="511"/>
    </row>
    <row r="46" spans="1:5" ht="20.25" customHeight="1">
      <c r="A46" s="511"/>
      <c r="B46" s="511"/>
      <c r="C46" s="511"/>
      <c r="D46" s="511"/>
      <c r="E46" s="511"/>
    </row>
    <row r="47" spans="1:5" ht="20.25" customHeight="1">
      <c r="A47" s="511"/>
      <c r="B47" s="511"/>
      <c r="C47" s="511"/>
      <c r="D47" s="511"/>
      <c r="E47" s="511"/>
    </row>
    <row r="48" spans="1:5" ht="20.25" customHeight="1">
      <c r="A48" s="511"/>
      <c r="B48" s="511"/>
      <c r="C48" s="511"/>
      <c r="D48" s="511"/>
      <c r="E48" s="511"/>
    </row>
    <row r="49" spans="1:5" ht="20.25" customHeight="1">
      <c r="A49" s="511"/>
      <c r="B49" s="511"/>
      <c r="C49" s="511"/>
      <c r="D49" s="511"/>
      <c r="E49" s="511"/>
    </row>
    <row r="50" spans="1:5" ht="20.25" customHeight="1">
      <c r="A50" s="511"/>
      <c r="B50" s="511"/>
      <c r="C50" s="511"/>
      <c r="D50" s="511"/>
      <c r="E50" s="511"/>
    </row>
    <row r="51" spans="1:5" ht="20.25" customHeight="1">
      <c r="A51" s="511"/>
      <c r="B51" s="511"/>
      <c r="C51" s="511"/>
      <c r="D51" s="511"/>
      <c r="E51" s="511"/>
    </row>
    <row r="52" spans="1:5" ht="20.25" customHeight="1">
      <c r="A52" s="511"/>
      <c r="B52" s="511"/>
      <c r="C52" s="511"/>
      <c r="D52" s="511"/>
      <c r="E52" s="511"/>
    </row>
    <row r="53" spans="1:5" ht="20.25" customHeight="1">
      <c r="A53" s="511"/>
      <c r="B53" s="511"/>
      <c r="C53" s="511"/>
      <c r="D53" s="511"/>
      <c r="E53" s="511"/>
    </row>
    <row r="54" spans="1:5">
      <c r="A54" s="511"/>
      <c r="B54" s="511"/>
      <c r="C54" s="511"/>
      <c r="D54" s="511"/>
      <c r="E54" s="511"/>
    </row>
    <row r="55" spans="1:5">
      <c r="A55" s="512"/>
      <c r="B55" s="512"/>
      <c r="C55" s="512"/>
      <c r="D55" s="512"/>
      <c r="E55" s="512"/>
    </row>
    <row r="56" spans="1:5">
      <c r="A56" s="512"/>
      <c r="B56" s="512"/>
      <c r="C56" s="512"/>
      <c r="D56" s="512"/>
      <c r="E56" s="512"/>
    </row>
    <row r="57" spans="1:5">
      <c r="A57" s="512"/>
      <c r="B57" s="512"/>
      <c r="C57" s="512"/>
      <c r="D57" s="512"/>
      <c r="E57" s="512"/>
    </row>
    <row r="58" spans="1:5" ht="16.5">
      <c r="A58" s="512" t="str">
        <f t="shared" ref="A58:D59" si="0">A25</f>
        <v>Date      :</v>
      </c>
      <c r="B58" s="513" t="str">
        <f t="shared" si="0"/>
        <v>--</v>
      </c>
      <c r="C58" s="514" t="str">
        <f t="shared" si="0"/>
        <v>Printed Name :</v>
      </c>
      <c r="D58" s="1124" t="str">
        <f t="shared" si="0"/>
        <v/>
      </c>
      <c r="E58" s="1124"/>
    </row>
    <row r="59" spans="1:5" ht="16.5">
      <c r="A59" s="512" t="str">
        <f t="shared" si="0"/>
        <v>Place      :</v>
      </c>
      <c r="B59" s="508" t="str">
        <f t="shared" si="0"/>
        <v/>
      </c>
      <c r="C59" s="514" t="str">
        <f t="shared" si="0"/>
        <v>Designation :</v>
      </c>
      <c r="D59" s="1124" t="str">
        <f t="shared" si="0"/>
        <v/>
      </c>
      <c r="E59" s="1124"/>
    </row>
    <row r="60" spans="1:5">
      <c r="A60" s="512"/>
      <c r="B60" s="512"/>
      <c r="C60" s="512"/>
      <c r="D60" s="512"/>
      <c r="E60" s="512"/>
    </row>
    <row r="61" spans="1:5">
      <c r="A61" s="512"/>
      <c r="B61" s="512"/>
      <c r="C61" s="512"/>
      <c r="D61" s="512"/>
      <c r="E61" s="512"/>
    </row>
    <row r="62" spans="1:5">
      <c r="A62" s="512"/>
      <c r="B62" s="512"/>
      <c r="C62" s="512"/>
      <c r="D62" s="512"/>
      <c r="E62" s="512"/>
    </row>
  </sheetData>
  <sheetProtection password="BDF0" sheet="1" objects="1" scenarios="1" formatRows="0" selectLockedCells="1"/>
  <customSheetViews>
    <customSheetView guid="{F712C297-D0C7-406C-AE18-EDC8E98720E5}" showPageBreaks="1" showGridLines="0" zeroValues="0" printArea="1" hiddenColumns="1" view="pageBreakPreview">
      <selection activeCell="A35" sqref="A35"/>
      <rowBreaks count="1" manualBreakCount="1">
        <brk id="27" max="4" man="1"/>
      </rowBreaks>
      <pageMargins left="0.59" right="0.3" top="0.57999999999999996" bottom="0.4" header="0.34" footer="0.2"/>
      <pageSetup orientation="portrait" r:id="rId1"/>
      <headerFooter alignWithMargins="0">
        <oddFooter xml:space="preserve">&amp;R&amp;"Book Antiqua,Bold"&amp;8 </oddFooter>
      </headerFooter>
    </customSheetView>
    <customSheetView guid="{3FB5CD47-E62A-4BF9-BBF4-17738E512109}" showPageBreaks="1" showGridLines="0" zeroValues="0" printArea="1" hiddenColumns="1" view="pageBreakPreview">
      <selection activeCell="A35" sqref="A35"/>
      <rowBreaks count="1" manualBreakCount="1">
        <brk id="27" max="4" man="1"/>
      </rowBreaks>
      <pageMargins left="0.59" right="0.3" top="0.57999999999999996" bottom="0.4" header="0.34" footer="0.2"/>
      <pageSetup orientation="portrait" r:id="rId2"/>
      <headerFooter alignWithMargins="0">
        <oddFooter xml:space="preserve">&amp;R&amp;"Book Antiqua,Bold"&amp;8 </oddFooter>
      </headerFooter>
    </customSheetView>
    <customSheetView guid="{6951DA65-6BED-4F30-8BF7-1D2116B06D13}" showPageBreaks="1" showGridLines="0" zeroValues="0" printArea="1" hiddenColumns="1" view="pageBreakPreview" topLeftCell="A28">
      <selection activeCell="C19" sqref="C19"/>
      <rowBreaks count="1" manualBreakCount="1">
        <brk id="26" max="4" man="1"/>
      </rowBreaks>
      <pageMargins left="0.59" right="0.3" top="0.57999999999999996" bottom="0.4" header="0.34" footer="0.2"/>
      <pageSetup orientation="portrait" r:id="rId3"/>
      <headerFooter alignWithMargins="0">
        <oddFooter xml:space="preserve">&amp;R&amp;"Book Antiqua,Bold"&amp;8 </oddFooter>
      </headerFooter>
    </customSheetView>
    <customSheetView guid="{A888822B-691A-4D42-82DC-FCEC122C668F}" showPageBreaks="1" showGridLines="0" zeroValues="0" printArea="1" hiddenColumns="1" view="pageBreakPreview" topLeftCell="A64">
      <selection activeCell="C19" sqref="C19"/>
      <rowBreaks count="1" manualBreakCount="1">
        <brk id="26" max="4" man="1"/>
      </rowBreaks>
      <pageMargins left="0.59" right="0.3" top="0.57999999999999996" bottom="0.4" header="0.34" footer="0.2"/>
      <pageSetup orientation="portrait" r:id="rId4"/>
      <headerFooter alignWithMargins="0">
        <oddFooter xml:space="preserve">&amp;R&amp;"Book Antiqua,Bold"&amp;8 </oddFooter>
      </headerFooter>
    </customSheetView>
    <customSheetView guid="{8701E81A-B4C1-4FD4-AAC5-AEF7D7941DD9}" showPageBreaks="1" showGridLines="0" zeroValues="0" printArea="1" hiddenColumns="1" view="pageBreakPreview">
      <selection activeCell="B16" sqref="B16"/>
      <rowBreaks count="1" manualBreakCount="1">
        <brk id="26" max="4" man="1"/>
      </rowBreaks>
      <pageMargins left="0.59" right="0.3" top="0.57999999999999996" bottom="0.4" header="0.34" footer="0.2"/>
      <pageSetup orientation="portrait" r:id="rId5"/>
      <headerFooter alignWithMargins="0">
        <oddFooter xml:space="preserve">&amp;R&amp;"Book Antiqua,Bold"&amp;8 </oddFooter>
      </headerFooter>
    </customSheetView>
    <customSheetView guid="{6B1BEB96-1D72-44D5-BFC5-7DC4BB2C815B}" showPageBreaks="1" showGridLines="0" zeroValues="0" printArea="1" hiddenColumns="1" view="pageBreakPreview" topLeftCell="A4">
      <selection activeCell="B16" sqref="B16"/>
      <rowBreaks count="1" manualBreakCount="1">
        <brk id="26" max="4" man="1"/>
      </rowBreaks>
      <pageMargins left="0.59" right="0.3" top="0.57999999999999996" bottom="0.4" header="0.34" footer="0.2"/>
      <pageSetup orientation="portrait" r:id="rId6"/>
      <headerFooter alignWithMargins="0">
        <oddFooter xml:space="preserve">&amp;R&amp;"Book Antiqua,Bold"&amp;8 </oddFooter>
      </headerFooter>
    </customSheetView>
    <customSheetView guid="{DE1D5455-7088-4AF4-972A-3965876E4A0A}" showPageBreaks="1" showGridLines="0" zeroValues="0" printArea="1" hiddenColumns="1" view="pageBreakPreview">
      <selection activeCell="E19" sqref="E19"/>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A24B73BC-961A-4DD2-B973-452826D79E69}" showPageBreaks="1" showGridLines="0" zeroValues="0" printArea="1" hiddenColumns="1" view="pageBreakPreview" showRuler="0" topLeftCell="A4">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557FB9A0-8659-4BE2-B5B9-B0FE356B0A8E}" showPageBreaks="1" showGridLines="0" zeroValues="0" printArea="1" hiddenColumns="1" view="pageBreakPreview" topLeftCell="A16">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91414195-7E1C-423D-9D68-9554DF88413F}" showPageBreaks="1" showGridLines="0" zeroValues="0" printArea="1" hiddenColumns="1" view="pageBreakPreview" topLeftCell="A8">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E63F0E68-691B-4430-9247-782FBC81B52E}" showPageBreaks="1" showGridLines="0" zeroValues="0" printArea="1" hiddenColumns="1" view="pageBreakPreview" showRuler="0" topLeftCell="A4">
      <selection activeCell="B16" sqref="B16"/>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59859B83-99A1-491E-8C85-0B276ACEF249}" showPageBreaks="1" showGridLines="0" zeroValues="0" printArea="1" hiddenColumns="1" view="pageBreakPreview">
      <selection activeCell="E19" sqref="E19"/>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 guid="{BC8E5CFA-29C1-4EEA-8B22-0D273889D281}" showPageBreaks="1" showGridLines="0" zeroValues="0" printArea="1" hiddenColumns="1" view="pageBreakPreview" topLeftCell="A4">
      <selection activeCell="B16" sqref="B16"/>
      <rowBreaks count="1" manualBreakCount="1">
        <brk id="26" max="4" man="1"/>
      </rowBreaks>
      <pageMargins left="0.59" right="0.3" top="0.57999999999999996" bottom="0.4" header="0.34" footer="0.2"/>
      <pageSetup orientation="portrait" r:id="rId16"/>
      <headerFooter alignWithMargins="0">
        <oddFooter xml:space="preserve">&amp;R&amp;"Book Antiqua,Bold"&amp;8 </oddFooter>
      </headerFooter>
    </customSheetView>
    <customSheetView guid="{B4F8DC69-9C84-4A39-8C11-222955B1ABD2}" showPageBreaks="1" showGridLines="0" zeroValues="0" printArea="1" hiddenColumns="1" view="pageBreakPreview" topLeftCell="A4">
      <selection activeCell="B16" sqref="B16"/>
      <rowBreaks count="1" manualBreakCount="1">
        <brk id="26" max="4" man="1"/>
      </rowBreaks>
      <pageMargins left="0.59" right="0.3" top="0.57999999999999996" bottom="0.4" header="0.34" footer="0.2"/>
      <pageSetup orientation="portrait" r:id="rId17"/>
      <headerFooter alignWithMargins="0">
        <oddFooter xml:space="preserve">&amp;R&amp;"Book Antiqua,Bold"&amp;8 </oddFooter>
      </headerFooter>
    </customSheetView>
    <customSheetView guid="{E0640A5A-A0E1-4998-9429-0C4C592291E3}" showPageBreaks="1" showGridLines="0" zeroValues="0" printArea="1" hiddenColumns="1" view="pageBreakPreview" topLeftCell="A10">
      <selection activeCell="B16" sqref="B16"/>
      <rowBreaks count="1" manualBreakCount="1">
        <brk id="26" max="4" man="1"/>
      </rowBreaks>
      <pageMargins left="0.59" right="0.3" top="0.57999999999999996" bottom="0.4" header="0.34" footer="0.2"/>
      <pageSetup orientation="portrait" r:id="rId18"/>
      <headerFooter alignWithMargins="0">
        <oddFooter xml:space="preserve">&amp;R&amp;"Book Antiqua,Bold"&amp;8 </oddFooter>
      </headerFooter>
    </customSheetView>
    <customSheetView guid="{1598E24B-C167-4D9B-BECE-42110231E87D}" showPageBreaks="1" showGridLines="0" zeroValues="0" printArea="1" hiddenColumns="1" view="pageBreakPreview" topLeftCell="A10">
      <selection activeCell="C19" sqref="C19"/>
      <rowBreaks count="1" manualBreakCount="1">
        <brk id="26" max="4" man="1"/>
      </rowBreaks>
      <pageMargins left="0.59" right="0.3" top="0.57999999999999996" bottom="0.4" header="0.34" footer="0.2"/>
      <pageSetup orientation="portrait" r:id="rId19"/>
      <headerFooter alignWithMargins="0">
        <oddFooter xml:space="preserve">&amp;R&amp;"Book Antiqua,Bold"&amp;8 </oddFooter>
      </headerFooter>
    </customSheetView>
    <customSheetView guid="{A34DF771-5DDA-4501-9489-9615F1CAC2D5}" showPageBreaks="1" showGridLines="0" zeroValues="0" printArea="1" hiddenColumns="1" view="pageBreakPreview">
      <selection activeCell="B16" sqref="B16"/>
      <rowBreaks count="1" manualBreakCount="1">
        <brk id="26" max="4" man="1"/>
      </rowBreaks>
      <pageMargins left="0.59" right="0.3" top="0.57999999999999996" bottom="0.4" header="0.34" footer="0.2"/>
      <pageSetup orientation="portrait" r:id="rId20"/>
      <headerFooter alignWithMargins="0">
        <oddFooter xml:space="preserve">&amp;R&amp;"Book Antiqua,Bold"&amp;8 </oddFooter>
      </headerFooter>
    </customSheetView>
  </customSheetViews>
  <mergeCells count="11">
    <mergeCell ref="A3:E3"/>
    <mergeCell ref="A5:E5"/>
    <mergeCell ref="A8:C8"/>
    <mergeCell ref="B9:C9"/>
    <mergeCell ref="A15:E15"/>
    <mergeCell ref="D58:E58"/>
    <mergeCell ref="D59:E59"/>
    <mergeCell ref="B10:C10"/>
    <mergeCell ref="B11:C11"/>
    <mergeCell ref="B12:C12"/>
    <mergeCell ref="A23:E23"/>
  </mergeCells>
  <phoneticPr fontId="26" type="noConversion"/>
  <conditionalFormatting sqref="A55:E62 C32 A30 E30">
    <cfRule type="expression" dxfId="52" priority="3" stopIfTrue="1">
      <formula>$F$22=TRUE</formula>
    </cfRule>
  </conditionalFormatting>
  <conditionalFormatting sqref="A34:E34">
    <cfRule type="expression" dxfId="51" priority="2" stopIfTrue="1">
      <formula>$F$22=TRUE</formula>
    </cfRule>
  </conditionalFormatting>
  <conditionalFormatting sqref="A35:E54">
    <cfRule type="expression" dxfId="50" priority="1" stopIfTrue="1">
      <formula>$F$22=TRUE</formula>
    </cfRule>
  </conditionalFormatting>
  <pageMargins left="0.59" right="0.3" top="0.57999999999999996" bottom="0.4" header="0.34" footer="0.2"/>
  <pageSetup orientation="portrait" r:id="rId21"/>
  <headerFooter alignWithMargins="0">
    <oddFooter xml:space="preserve">&amp;R&amp;"Book Antiqua,Bold"&amp;8 </oddFooter>
  </headerFooter>
  <rowBreaks count="1" manualBreakCount="1">
    <brk id="27"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4049" r:id="rId24" name="Check Box 1">
              <controlPr defaultSize="0" print="0" autoFill="0" autoLine="0" autoPict="0">
                <anchor moveWithCells="1">
                  <from>
                    <xdr:col>4</xdr:col>
                    <xdr:colOff>1400175</xdr:colOff>
                    <xdr:row>21</xdr:row>
                    <xdr:rowOff>76200</xdr:rowOff>
                  </from>
                  <to>
                    <xdr:col>4</xdr:col>
                    <xdr:colOff>1704975</xdr:colOff>
                    <xdr:row>22</xdr:row>
                    <xdr:rowOff>266700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I62"/>
  <sheetViews>
    <sheetView showGridLines="0" showZeros="0" view="pageBreakPreview" zoomScaleNormal="85" zoomScaleSheetLayoutView="100" workbookViewId="0">
      <selection activeCell="B17" sqref="B17"/>
    </sheetView>
  </sheetViews>
  <sheetFormatPr defaultRowHeight="15.75"/>
  <cols>
    <col min="1" max="1" width="10.625" style="482" customWidth="1"/>
    <col min="2" max="2" width="20.75" style="482" customWidth="1"/>
    <col min="3" max="3" width="28.875" style="482" customWidth="1"/>
    <col min="4" max="4" width="9.5" style="482" customWidth="1"/>
    <col min="5" max="5" width="27" style="482" customWidth="1"/>
    <col min="6" max="6" width="8" style="482" hidden="1" customWidth="1"/>
    <col min="7" max="8" width="9" style="482"/>
    <col min="9" max="16384" width="9" style="483"/>
  </cols>
  <sheetData>
    <row r="1" spans="1:9" ht="20.25" customHeight="1">
      <c r="A1" s="479" t="str">
        <f>'Attach 3 (JV)'!A1</f>
        <v>Spec. No.: CC-CS/1003-WR2/SS-4037/3/G10</v>
      </c>
      <c r="B1" s="480"/>
      <c r="C1" s="480"/>
      <c r="D1" s="480"/>
      <c r="E1" s="481" t="s">
        <v>546</v>
      </c>
    </row>
    <row r="2" spans="1:9" ht="11.1" customHeight="1">
      <c r="A2" s="570"/>
    </row>
    <row r="3" spans="1:9" ht="47.25" customHeight="1">
      <c r="A3" s="1127" t="str">
        <f>Basic!B1</f>
        <v>Substation Package SS-59 for extension of 220kV Itarsi S/s and 220kV Rewa S/s under consultancy services to MPPTCL.</v>
      </c>
      <c r="B3" s="1127"/>
      <c r="C3" s="1127"/>
      <c r="D3" s="1127"/>
      <c r="E3" s="1127"/>
      <c r="F3" s="484"/>
      <c r="G3" s="484"/>
      <c r="H3" s="484"/>
    </row>
    <row r="4" spans="1:9" ht="9" customHeight="1">
      <c r="A4" s="485"/>
      <c r="H4" s="486"/>
      <c r="I4" s="444"/>
    </row>
    <row r="5" spans="1:9" ht="20.100000000000001" customHeight="1">
      <c r="A5" s="1128" t="s">
        <v>512</v>
      </c>
      <c r="B5" s="1128"/>
      <c r="C5" s="1128"/>
      <c r="D5" s="1128"/>
      <c r="E5" s="1128"/>
      <c r="F5" s="487"/>
      <c r="H5" s="486"/>
      <c r="I5" s="488"/>
    </row>
    <row r="6" spans="1:9" ht="11.1" customHeight="1">
      <c r="A6" s="489"/>
      <c r="H6" s="486"/>
      <c r="I6" s="488"/>
    </row>
    <row r="7" spans="1:9" ht="20.100000000000001" customHeight="1">
      <c r="A7" s="487" t="str">
        <f>'Attach 3 (JV)'!A5</f>
        <v>Bidder’s Name and Address (Lead Partner) :</v>
      </c>
      <c r="D7" s="490" t="str">
        <f>'Attach 3 (JV)'!F5</f>
        <v>To:</v>
      </c>
      <c r="H7" s="486"/>
      <c r="I7" s="488"/>
    </row>
    <row r="8" spans="1:9" s="495" customFormat="1" ht="36" customHeight="1">
      <c r="A8" s="1129" t="str">
        <f>'Attach 3 (JV)'!A6:E6</f>
        <v/>
      </c>
      <c r="B8" s="1129"/>
      <c r="C8" s="1129"/>
      <c r="D8" s="492" t="str">
        <f>'Attach 3 (JV)'!F6</f>
        <v>Contract Services</v>
      </c>
      <c r="E8" s="489"/>
      <c r="F8" s="489"/>
      <c r="G8" s="489"/>
      <c r="H8" s="493"/>
      <c r="I8" s="494"/>
    </row>
    <row r="9" spans="1:9" ht="20.100000000000001" customHeight="1">
      <c r="A9" s="450" t="s">
        <v>432</v>
      </c>
      <c r="B9" s="1130" t="str">
        <f>'Attach 3 (JV)'!B7:E7</f>
        <v/>
      </c>
      <c r="C9" s="1130"/>
      <c r="D9" s="492" t="str">
        <f>'Attach 3 (JV)'!F7</f>
        <v>Power Grid Corporation of India Ltd.,</v>
      </c>
      <c r="H9" s="486"/>
      <c r="I9" s="488"/>
    </row>
    <row r="10" spans="1:9" ht="20.100000000000001" customHeight="1">
      <c r="A10" s="450" t="s">
        <v>434</v>
      </c>
      <c r="B10" s="1125" t="str">
        <f>'Attach 3 (JV)'!B8:E8</f>
        <v/>
      </c>
      <c r="C10" s="1125"/>
      <c r="D10" s="492" t="str">
        <f>'Attach 3 (JV)'!F8</f>
        <v>"Saudamini", Plot No.-2</v>
      </c>
      <c r="H10" s="486"/>
      <c r="I10" s="488"/>
    </row>
    <row r="11" spans="1:9" ht="20.100000000000001" customHeight="1">
      <c r="B11" s="1125" t="str">
        <f>'Attach 3 (JV)'!B9:E9</f>
        <v/>
      </c>
      <c r="C11" s="1125"/>
      <c r="D11" s="492" t="str">
        <f>'Attach 3 (JV)'!F9</f>
        <v xml:space="preserve">Sector-29, </v>
      </c>
    </row>
    <row r="12" spans="1:9" ht="15" customHeight="1">
      <c r="A12" s="489"/>
      <c r="B12" s="1125" t="str">
        <f>'Attach 3 (JV)'!B10:E10</f>
        <v/>
      </c>
      <c r="C12" s="1125"/>
      <c r="D12" s="496" t="str">
        <f>'Attach 3 (JV)'!F10</f>
        <v>Gurgaon (Haryana) - 122001</v>
      </c>
    </row>
    <row r="13" spans="1:9" ht="15" customHeight="1">
      <c r="A13" s="489"/>
      <c r="B13" s="794"/>
      <c r="C13" s="794"/>
      <c r="D13" s="496"/>
    </row>
    <row r="14" spans="1:9" ht="20.100000000000001" customHeight="1">
      <c r="A14" s="482" t="s">
        <v>482</v>
      </c>
      <c r="D14" s="497"/>
    </row>
    <row r="15" spans="1:9" ht="81.75" customHeight="1">
      <c r="A15" s="1131" t="s">
        <v>0</v>
      </c>
      <c r="B15" s="1131"/>
      <c r="C15" s="1131"/>
      <c r="D15" s="1131"/>
      <c r="E15" s="1131"/>
    </row>
    <row r="16" spans="1:9" s="482" customFormat="1" ht="20.100000000000001" customHeight="1">
      <c r="A16" s="498" t="s">
        <v>495</v>
      </c>
      <c r="B16" s="498" t="s">
        <v>496</v>
      </c>
      <c r="C16" s="498" t="s">
        <v>497</v>
      </c>
      <c r="D16" s="498" t="s">
        <v>420</v>
      </c>
      <c r="E16" s="498" t="s">
        <v>421</v>
      </c>
      <c r="I16" s="483"/>
    </row>
    <row r="17" spans="1:6" ht="20.100000000000001" customHeight="1">
      <c r="A17" s="499">
        <v>1</v>
      </c>
      <c r="B17" s="500"/>
      <c r="C17" s="500"/>
      <c r="D17" s="500"/>
      <c r="E17" s="500"/>
    </row>
    <row r="18" spans="1:6" ht="20.100000000000001" customHeight="1">
      <c r="A18" s="499">
        <v>2</v>
      </c>
      <c r="B18" s="500"/>
      <c r="C18" s="500"/>
      <c r="D18" s="500"/>
      <c r="E18" s="500"/>
    </row>
    <row r="19" spans="1:6" ht="20.100000000000001" customHeight="1">
      <c r="A19" s="499">
        <v>3</v>
      </c>
      <c r="B19" s="500"/>
      <c r="C19" s="500"/>
      <c r="D19" s="500"/>
      <c r="E19" s="500"/>
    </row>
    <row r="20" spans="1:6" ht="20.100000000000001" customHeight="1">
      <c r="A20" s="499">
        <v>4</v>
      </c>
      <c r="B20" s="501"/>
      <c r="C20" s="501"/>
      <c r="D20" s="500"/>
      <c r="E20" s="501"/>
    </row>
    <row r="21" spans="1:6" ht="20.100000000000001" customHeight="1">
      <c r="A21" s="499">
        <v>5</v>
      </c>
      <c r="B21" s="501"/>
      <c r="C21" s="501"/>
      <c r="D21" s="501"/>
      <c r="E21" s="501"/>
    </row>
    <row r="22" spans="1:6" ht="15.95" customHeight="1">
      <c r="F22" s="502" t="b">
        <v>0</v>
      </c>
    </row>
    <row r="23" spans="1:6" ht="62.25" customHeight="1">
      <c r="A23" s="1126" t="s">
        <v>498</v>
      </c>
      <c r="B23" s="1126"/>
      <c r="C23" s="1126"/>
      <c r="D23" s="1126"/>
      <c r="E23" s="1126"/>
    </row>
    <row r="24" spans="1:6" ht="23.1" customHeight="1">
      <c r="C24" s="503"/>
    </row>
    <row r="25" spans="1:6" ht="23.1" customHeight="1">
      <c r="A25" s="504" t="s">
        <v>265</v>
      </c>
      <c r="B25" s="505" t="str">
        <f>'Attach 3 (JV)'!B15</f>
        <v>--</v>
      </c>
      <c r="C25" s="503" t="s">
        <v>269</v>
      </c>
      <c r="D25" s="506" t="str">
        <f>'Attach 3 (JV)'!F15</f>
        <v/>
      </c>
    </row>
    <row r="26" spans="1:6" ht="23.1" customHeight="1">
      <c r="A26" s="504" t="s">
        <v>508</v>
      </c>
      <c r="B26" s="506" t="str">
        <f>'Attach 3 (JV)'!B16</f>
        <v/>
      </c>
      <c r="C26" s="503" t="s">
        <v>270</v>
      </c>
      <c r="D26" s="506" t="str">
        <f>'Attach 3 (JV)'!F16</f>
        <v/>
      </c>
    </row>
    <row r="27" spans="1:6" ht="23.1" customHeight="1">
      <c r="C27" s="503"/>
      <c r="D27" s="503"/>
    </row>
    <row r="28" spans="1:6" ht="20.100000000000001" customHeight="1"/>
    <row r="29" spans="1:6" ht="20.100000000000001" customHeight="1">
      <c r="A29" s="507"/>
    </row>
    <row r="30" spans="1:6" ht="20.100000000000001" customHeight="1">
      <c r="A30" s="508" t="str">
        <f>A1</f>
        <v>Spec. No.: CC-CS/1003-WR2/SS-4037/3/G10</v>
      </c>
      <c r="E30" s="509" t="str">
        <f>E1</f>
        <v>ATTACHMENT-4 (B)</v>
      </c>
    </row>
    <row r="31" spans="1:6" ht="20.100000000000001" customHeight="1">
      <c r="A31" s="507"/>
    </row>
    <row r="32" spans="1:6" ht="20.100000000000001" customHeight="1">
      <c r="C32" s="508" t="str">
        <f>A5</f>
        <v>(List of Special Maintenance Tools &amp; Tackles)</v>
      </c>
    </row>
    <row r="33" spans="1:5" ht="20.100000000000001" customHeight="1"/>
    <row r="34" spans="1:5" ht="20.100000000000001" customHeight="1">
      <c r="A34" s="510" t="str">
        <f>A16</f>
        <v xml:space="preserve">S.No.  </v>
      </c>
      <c r="B34" s="510" t="str">
        <f>B16</f>
        <v>For Equipment</v>
      </c>
      <c r="C34" s="510" t="str">
        <f>C16</f>
        <v>Item Description</v>
      </c>
      <c r="D34" s="510" t="str">
        <f>D16</f>
        <v>Unit</v>
      </c>
      <c r="E34" s="510" t="str">
        <f>E16</f>
        <v>Quantity</v>
      </c>
    </row>
    <row r="35" spans="1:5" ht="20.25" customHeight="1">
      <c r="A35" s="511"/>
      <c r="B35" s="511"/>
      <c r="C35" s="511"/>
      <c r="D35" s="511"/>
      <c r="E35" s="511"/>
    </row>
    <row r="36" spans="1:5" ht="20.25" customHeight="1">
      <c r="A36" s="511"/>
      <c r="B36" s="511"/>
      <c r="C36" s="511"/>
      <c r="D36" s="511"/>
      <c r="E36" s="511"/>
    </row>
    <row r="37" spans="1:5" ht="20.25" customHeight="1">
      <c r="A37" s="511"/>
      <c r="B37" s="511"/>
      <c r="C37" s="511"/>
      <c r="D37" s="511"/>
      <c r="E37" s="511"/>
    </row>
    <row r="38" spans="1:5" ht="20.25" customHeight="1">
      <c r="A38" s="511"/>
      <c r="B38" s="511"/>
      <c r="C38" s="511"/>
      <c r="D38" s="511"/>
      <c r="E38" s="511"/>
    </row>
    <row r="39" spans="1:5" ht="20.25" customHeight="1">
      <c r="A39" s="511"/>
      <c r="B39" s="511"/>
      <c r="C39" s="511"/>
      <c r="D39" s="511"/>
      <c r="E39" s="511"/>
    </row>
    <row r="40" spans="1:5" ht="20.25" customHeight="1">
      <c r="A40" s="511"/>
      <c r="B40" s="511"/>
      <c r="C40" s="511"/>
      <c r="D40" s="511"/>
      <c r="E40" s="511"/>
    </row>
    <row r="41" spans="1:5" ht="20.25" customHeight="1">
      <c r="A41" s="511"/>
      <c r="B41" s="511"/>
      <c r="C41" s="511"/>
      <c r="D41" s="511"/>
      <c r="E41" s="511"/>
    </row>
    <row r="42" spans="1:5" ht="20.25" customHeight="1">
      <c r="A42" s="511"/>
      <c r="B42" s="511"/>
      <c r="C42" s="511"/>
      <c r="D42" s="511"/>
      <c r="E42" s="511"/>
    </row>
    <row r="43" spans="1:5" ht="20.25" customHeight="1">
      <c r="A43" s="511"/>
      <c r="B43" s="511"/>
      <c r="C43" s="511"/>
      <c r="D43" s="511"/>
      <c r="E43" s="511"/>
    </row>
    <row r="44" spans="1:5" ht="20.25" customHeight="1">
      <c r="A44" s="511"/>
      <c r="B44" s="511"/>
      <c r="C44" s="511"/>
      <c r="D44" s="511"/>
      <c r="E44" s="511"/>
    </row>
    <row r="45" spans="1:5" ht="20.25" customHeight="1">
      <c r="A45" s="511"/>
      <c r="B45" s="511"/>
      <c r="C45" s="511"/>
      <c r="D45" s="511"/>
      <c r="E45" s="511"/>
    </row>
    <row r="46" spans="1:5" ht="20.25" customHeight="1">
      <c r="A46" s="511"/>
      <c r="B46" s="511"/>
      <c r="C46" s="511"/>
      <c r="D46" s="511"/>
      <c r="E46" s="511"/>
    </row>
    <row r="47" spans="1:5" ht="20.25" customHeight="1">
      <c r="A47" s="511"/>
      <c r="B47" s="511"/>
      <c r="C47" s="511"/>
      <c r="D47" s="511"/>
      <c r="E47" s="511"/>
    </row>
    <row r="48" spans="1:5" ht="20.25" customHeight="1">
      <c r="A48" s="511"/>
      <c r="B48" s="511"/>
      <c r="C48" s="511"/>
      <c r="D48" s="511"/>
      <c r="E48" s="511"/>
    </row>
    <row r="49" spans="1:5" ht="20.25" customHeight="1">
      <c r="A49" s="511"/>
      <c r="B49" s="511"/>
      <c r="C49" s="511"/>
      <c r="D49" s="511"/>
      <c r="E49" s="511"/>
    </row>
    <row r="50" spans="1:5" ht="20.25" customHeight="1">
      <c r="A50" s="511"/>
      <c r="B50" s="511"/>
      <c r="C50" s="511"/>
      <c r="D50" s="511"/>
      <c r="E50" s="511"/>
    </row>
    <row r="51" spans="1:5" ht="20.25" customHeight="1">
      <c r="A51" s="511"/>
      <c r="B51" s="511"/>
      <c r="C51" s="511"/>
      <c r="D51" s="511"/>
      <c r="E51" s="511"/>
    </row>
    <row r="52" spans="1:5" ht="20.25" customHeight="1">
      <c r="A52" s="511"/>
      <c r="B52" s="511"/>
      <c r="C52" s="511"/>
      <c r="D52" s="511"/>
      <c r="E52" s="511"/>
    </row>
    <row r="53" spans="1:5" ht="20.25" customHeight="1">
      <c r="A53" s="511"/>
      <c r="B53" s="511"/>
      <c r="C53" s="511"/>
      <c r="D53" s="511"/>
      <c r="E53" s="511"/>
    </row>
    <row r="54" spans="1:5">
      <c r="A54" s="511"/>
      <c r="B54" s="511"/>
      <c r="C54" s="511"/>
      <c r="D54" s="511"/>
      <c r="E54" s="511"/>
    </row>
    <row r="55" spans="1:5">
      <c r="A55" s="512"/>
      <c r="B55" s="512"/>
      <c r="C55" s="512"/>
      <c r="D55" s="512"/>
      <c r="E55" s="512"/>
    </row>
    <row r="56" spans="1:5">
      <c r="A56" s="512"/>
      <c r="B56" s="512"/>
      <c r="C56" s="512"/>
      <c r="D56" s="512"/>
      <c r="E56" s="512"/>
    </row>
    <row r="57" spans="1:5">
      <c r="A57" s="512"/>
      <c r="B57" s="512"/>
      <c r="C57" s="512"/>
      <c r="D57" s="512"/>
      <c r="E57" s="512"/>
    </row>
    <row r="58" spans="1:5" ht="16.5">
      <c r="A58" s="512" t="str">
        <f t="shared" ref="A58:D59" si="0">A25</f>
        <v>Date      :</v>
      </c>
      <c r="B58" s="513" t="str">
        <f t="shared" si="0"/>
        <v>--</v>
      </c>
      <c r="C58" s="514" t="str">
        <f t="shared" si="0"/>
        <v>Printed Name :</v>
      </c>
      <c r="D58" s="1124" t="str">
        <f t="shared" si="0"/>
        <v/>
      </c>
      <c r="E58" s="1124"/>
    </row>
    <row r="59" spans="1:5" ht="16.5">
      <c r="A59" s="512" t="str">
        <f t="shared" si="0"/>
        <v>Place      :</v>
      </c>
      <c r="B59" s="508" t="str">
        <f t="shared" si="0"/>
        <v/>
      </c>
      <c r="C59" s="514" t="str">
        <f t="shared" si="0"/>
        <v>Designation :</v>
      </c>
      <c r="D59" s="1124" t="str">
        <f t="shared" si="0"/>
        <v/>
      </c>
      <c r="E59" s="1124"/>
    </row>
    <row r="60" spans="1:5">
      <c r="A60" s="512"/>
      <c r="B60" s="512"/>
      <c r="C60" s="512"/>
      <c r="D60" s="512"/>
      <c r="E60" s="512"/>
    </row>
    <row r="61" spans="1:5">
      <c r="A61" s="512"/>
      <c r="B61" s="512"/>
      <c r="C61" s="512"/>
      <c r="D61" s="512"/>
      <c r="E61" s="512"/>
    </row>
    <row r="62" spans="1:5">
      <c r="A62" s="512"/>
      <c r="B62" s="512"/>
      <c r="C62" s="512"/>
      <c r="D62" s="512"/>
      <c r="E62" s="512"/>
    </row>
  </sheetData>
  <sheetProtection password="BDF0" sheet="1" objects="1" scenarios="1" formatRows="0" selectLockedCells="1"/>
  <customSheetViews>
    <customSheetView guid="{F712C297-D0C7-406C-AE18-EDC8E98720E5}" showPageBreaks="1" showGridLines="0" zeroValues="0" printArea="1" hiddenColumns="1" view="pageBreakPreview">
      <selection activeCell="B17" sqref="B17"/>
      <rowBreaks count="1" manualBreakCount="1">
        <brk id="27" max="4" man="1"/>
      </rowBreaks>
      <pageMargins left="0.61" right="0.4" top="0.57999999999999996" bottom="0.4" header="0.34" footer="0.2"/>
      <pageSetup orientation="portrait" r:id="rId1"/>
      <headerFooter alignWithMargins="0">
        <oddFooter xml:space="preserve">&amp;R&amp;"Book Antiqua,Bold"&amp;8 </oddFooter>
      </headerFooter>
    </customSheetView>
    <customSheetView guid="{3FB5CD47-E62A-4BF9-BBF4-17738E512109}" showPageBreaks="1" showGridLines="0" zeroValues="0" printArea="1" hiddenColumns="1" view="pageBreakPreview">
      <selection activeCell="B17" sqref="B17"/>
      <rowBreaks count="1" manualBreakCount="1">
        <brk id="27" max="4" man="1"/>
      </rowBreaks>
      <pageMargins left="0.61" right="0.4" top="0.57999999999999996" bottom="0.4" header="0.34" footer="0.2"/>
      <pageSetup orientation="portrait" r:id="rId2"/>
      <headerFooter alignWithMargins="0">
        <oddFooter xml:space="preserve">&amp;R&amp;"Book Antiqua,Bold"&amp;8 </oddFooter>
      </headerFooter>
    </customSheetView>
    <customSheetView guid="{6951DA65-6BED-4F30-8BF7-1D2116B06D13}" showPageBreaks="1" showGridLines="0" zeroValues="0" printArea="1" hiddenColumns="1" view="pageBreakPreview" topLeftCell="A7">
      <selection activeCell="B16" sqref="B16"/>
      <rowBreaks count="1" manualBreakCount="1">
        <brk id="26" max="4" man="1"/>
      </rowBreaks>
      <pageMargins left="0.61" right="0.4" top="0.57999999999999996" bottom="0.4" header="0.34" footer="0.2"/>
      <pageSetup orientation="portrait" r:id="rId3"/>
      <headerFooter alignWithMargins="0">
        <oddFooter xml:space="preserve">&amp;R&amp;"Book Antiqua,Bold"&amp;8 </oddFooter>
      </headerFooter>
    </customSheetView>
    <customSheetView guid="{A888822B-691A-4D42-82DC-FCEC122C668F}" showPageBreaks="1" showGridLines="0" zeroValues="0" printArea="1" hiddenColumns="1" view="pageBreakPreview" topLeftCell="A49">
      <selection activeCell="B16" sqref="B16"/>
      <rowBreaks count="1" manualBreakCount="1">
        <brk id="26" max="4" man="1"/>
      </rowBreaks>
      <pageMargins left="0.61" right="0.4" top="0.57999999999999996" bottom="0.4" header="0.34" footer="0.2"/>
      <pageSetup orientation="portrait" r:id="rId4"/>
      <headerFooter alignWithMargins="0">
        <oddFooter xml:space="preserve">&amp;R&amp;"Book Antiqua,Bold"&amp;8 </oddFooter>
      </headerFooter>
    </customSheetView>
    <customSheetView guid="{8701E81A-B4C1-4FD4-AAC5-AEF7D7941DD9}"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5"/>
      <headerFooter alignWithMargins="0">
        <oddFooter xml:space="preserve">&amp;R&amp;"Book Antiqua,Bold"&amp;8 </oddFooter>
      </headerFooter>
    </customSheetView>
    <customSheetView guid="{6B1BEB96-1D72-44D5-BFC5-7DC4BB2C815B}"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6"/>
      <headerFooter alignWithMargins="0">
        <oddFooter xml:space="preserve">&amp;R&amp;"Book Antiqua,Bold"&amp;8 </oddFooter>
      </headerFooter>
    </customSheetView>
    <customSheetView guid="{DE1D5455-7088-4AF4-972A-3965876E4A0A}" showPageBreaks="1" showGridLines="0" zeroValues="0" printArea="1" hiddenColumns="1" view="pageBreakPreview" topLeftCell="A4">
      <selection activeCell="C16" sqref="C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59859B83-99A1-491E-8C85-0B276ACEF249}" showPageBreaks="1" showGridLines="0" zeroValues="0" printArea="1" hiddenColumns="1" view="pageBreakPreview" topLeftCell="A4">
      <selection activeCell="C16" sqref="C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BC8E5CFA-29C1-4EEA-8B22-0D273889D281}" showPageBreaks="1" showGridLines="0" zeroValues="0" printArea="1" hiddenColumns="1" view="pageBreakPreview" topLeftCell="A25">
      <selection activeCell="B17" sqref="B17"/>
      <rowBreaks count="1" manualBreakCount="1">
        <brk id="26" max="4" man="1"/>
      </rowBreaks>
      <pageMargins left="0.61" right="0.4" top="0.57999999999999996" bottom="0.4" header="0.34" footer="0.2"/>
      <pageSetup orientation="portrait" r:id="rId9"/>
      <headerFooter alignWithMargins="0">
        <oddFooter xml:space="preserve">&amp;R&amp;"Book Antiqua,Bold"&amp;8 </oddFooter>
      </headerFooter>
    </customSheetView>
    <customSheetView guid="{B4F8DC69-9C84-4A39-8C11-222955B1ABD2}"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10"/>
      <headerFooter alignWithMargins="0">
        <oddFooter xml:space="preserve">&amp;R&amp;"Book Antiqua,Bold"&amp;8 </oddFooter>
      </headerFooter>
    </customSheetView>
    <customSheetView guid="{E0640A5A-A0E1-4998-9429-0C4C592291E3}" showPageBreaks="1" showGridLines="0" zeroValues="0" printArea="1" hiddenColumns="1" view="pageBreakPreview" topLeftCell="A13">
      <selection activeCell="B16" sqref="B16"/>
      <rowBreaks count="1" manualBreakCount="1">
        <brk id="26" max="4" man="1"/>
      </rowBreaks>
      <pageMargins left="0.61" right="0.4" top="0.57999999999999996" bottom="0.4" header="0.34" footer="0.2"/>
      <pageSetup orientation="portrait" r:id="rId11"/>
      <headerFooter alignWithMargins="0">
        <oddFooter xml:space="preserve">&amp;R&amp;"Book Antiqua,Bold"&amp;8 </oddFooter>
      </headerFooter>
    </customSheetView>
    <customSheetView guid="{1598E24B-C167-4D9B-BECE-42110231E87D}" showPageBreaks="1" showGridLines="0" zeroValues="0" printArea="1" hiddenColumns="1" view="pageBreakPreview" topLeftCell="A10">
      <selection activeCell="B16" sqref="B16"/>
      <rowBreaks count="1" manualBreakCount="1">
        <brk id="26" max="4" man="1"/>
      </rowBreaks>
      <pageMargins left="0.61" right="0.4" top="0.57999999999999996" bottom="0.4" header="0.34" footer="0.2"/>
      <pageSetup orientation="portrait" r:id="rId12"/>
      <headerFooter alignWithMargins="0">
        <oddFooter xml:space="preserve">&amp;R&amp;"Book Antiqua,Bold"&amp;8 </oddFooter>
      </headerFooter>
    </customSheetView>
    <customSheetView guid="{A34DF771-5DDA-4501-9489-9615F1CAC2D5}" showPageBreaks="1" showGridLines="0" zeroValues="0" printArea="1" hiddenColumns="1" view="pageBreakPreview">
      <selection activeCell="B16" sqref="B16"/>
      <rowBreaks count="1" manualBreakCount="1">
        <brk id="26" max="4" man="1"/>
      </rowBreaks>
      <pageMargins left="0.61" right="0.4" top="0.57999999999999996" bottom="0.4" header="0.34" footer="0.2"/>
      <pageSetup orientation="portrait" r:id="rId13"/>
      <headerFooter alignWithMargins="0">
        <oddFooter xml:space="preserve">&amp;R&amp;"Book Antiqua,Bold"&amp;8 </oddFooter>
      </headerFooter>
    </customSheetView>
  </customSheetViews>
  <mergeCells count="11">
    <mergeCell ref="A23:E23"/>
    <mergeCell ref="D58:E58"/>
    <mergeCell ref="D59:E59"/>
    <mergeCell ref="B10:C10"/>
    <mergeCell ref="B11:C11"/>
    <mergeCell ref="B12:C12"/>
    <mergeCell ref="A3:E3"/>
    <mergeCell ref="A5:E5"/>
    <mergeCell ref="A8:C8"/>
    <mergeCell ref="B9:C9"/>
    <mergeCell ref="A15:E15"/>
  </mergeCells>
  <phoneticPr fontId="26" type="noConversion"/>
  <conditionalFormatting sqref="A55:E62 C32 A30 E30">
    <cfRule type="expression" dxfId="49" priority="1" stopIfTrue="1">
      <formula>$F$22=TRUE</formula>
    </cfRule>
  </conditionalFormatting>
  <conditionalFormatting sqref="A34:E34">
    <cfRule type="expression" dxfId="48" priority="2" stopIfTrue="1">
      <formula>$F$22=TRUE</formula>
    </cfRule>
  </conditionalFormatting>
  <conditionalFormatting sqref="A35:E54">
    <cfRule type="expression" dxfId="47" priority="3" stopIfTrue="1">
      <formula>$F$22=TRUE</formula>
    </cfRule>
  </conditionalFormatting>
  <pageMargins left="0.61" right="0.4" top="0.57999999999999996" bottom="0.4" header="0.34" footer="0.2"/>
  <pageSetup orientation="portrait" r:id="rId14"/>
  <headerFooter alignWithMargins="0">
    <oddFooter xml:space="preserve">&amp;R&amp;"Book Antiqua,Bold"&amp;8 </oddFooter>
  </headerFooter>
  <rowBreaks count="1" manualBreakCount="1">
    <brk id="27"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1212421" r:id="rId17" name="Check Box 5">
              <controlPr defaultSize="0" print="0" autoFill="0" autoLine="0" autoPict="0">
                <anchor moveWithCells="1">
                  <from>
                    <xdr:col>4</xdr:col>
                    <xdr:colOff>1400175</xdr:colOff>
                    <xdr:row>21</xdr:row>
                    <xdr:rowOff>76200</xdr:rowOff>
                  </from>
                  <to>
                    <xdr:col>4</xdr:col>
                    <xdr:colOff>1704975</xdr:colOff>
                    <xdr:row>22</xdr:row>
                    <xdr:rowOff>219075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V77"/>
  <sheetViews>
    <sheetView showGridLines="0" showZeros="0" view="pageBreakPreview" zoomScaleNormal="85" zoomScaleSheetLayoutView="100" workbookViewId="0">
      <selection activeCell="B18" sqref="B18"/>
    </sheetView>
  </sheetViews>
  <sheetFormatPr defaultRowHeight="15.75"/>
  <cols>
    <col min="1" max="1" width="10.625" style="482" customWidth="1"/>
    <col min="2" max="2" width="26.875" style="482" customWidth="1"/>
    <col min="3" max="3" width="22.375" style="482" customWidth="1"/>
    <col min="4" max="4" width="14.875" style="482" customWidth="1"/>
    <col min="5" max="5" width="21.75" style="482" customWidth="1"/>
    <col min="6" max="6" width="8" style="482" hidden="1" customWidth="1"/>
    <col min="7" max="8" width="9" style="482"/>
    <col min="9" max="16384" width="9" style="483"/>
  </cols>
  <sheetData>
    <row r="1" spans="1:9" ht="30" customHeight="1">
      <c r="A1" s="515" t="str">
        <f>Basic!B5</f>
        <v>Spec. No.: CC-CS/1003-WR2/SS-4037/3/G10</v>
      </c>
      <c r="B1" s="516"/>
      <c r="C1" s="516"/>
      <c r="D1" s="516"/>
      <c r="E1" s="517" t="s">
        <v>510</v>
      </c>
    </row>
    <row r="2" spans="1:9" ht="11.25" customHeight="1"/>
    <row r="3" spans="1:9" ht="60.75" customHeight="1">
      <c r="A3" s="1127" t="str">
        <f>Cover!B2</f>
        <v>Substation Package SS-59 for extension of 220kV Itarsi S/s and 220kV Rewa S/s under consultancy services to MPPTCL.</v>
      </c>
      <c r="B3" s="1127"/>
      <c r="C3" s="1127"/>
      <c r="D3" s="1127"/>
      <c r="E3" s="1127"/>
      <c r="F3" s="484"/>
      <c r="G3" s="484"/>
      <c r="H3" s="484"/>
    </row>
    <row r="4" spans="1:9" ht="15.75" customHeight="1">
      <c r="A4" s="485"/>
      <c r="H4" s="486"/>
      <c r="I4" s="444"/>
    </row>
    <row r="5" spans="1:9" ht="20.100000000000001" customHeight="1">
      <c r="A5" s="1128" t="s">
        <v>868</v>
      </c>
      <c r="B5" s="1128"/>
      <c r="C5" s="1128"/>
      <c r="D5" s="1128"/>
      <c r="E5" s="1128"/>
      <c r="F5" s="487"/>
      <c r="H5" s="486"/>
      <c r="I5" s="488"/>
    </row>
    <row r="6" spans="1:9" ht="8.1" customHeight="1">
      <c r="A6" s="489"/>
      <c r="H6" s="486"/>
      <c r="I6" s="488"/>
    </row>
    <row r="7" spans="1:9" ht="19.5" customHeight="1">
      <c r="A7" s="487" t="str">
        <f>'Attach 3 (JV)'!A5</f>
        <v>Bidder’s Name and Address (Lead Partner) :</v>
      </c>
      <c r="B7" s="489"/>
      <c r="C7" s="489"/>
      <c r="D7" s="490" t="str">
        <f>'Attach 3 (JV)'!F5</f>
        <v>To:</v>
      </c>
      <c r="H7" s="486"/>
      <c r="I7" s="488"/>
    </row>
    <row r="8" spans="1:9" ht="36" customHeight="1">
      <c r="A8" s="1140" t="str">
        <f>'Attach 3 (JV)'!A6:E6</f>
        <v/>
      </c>
      <c r="B8" s="1140"/>
      <c r="C8" s="1140"/>
      <c r="D8" s="492" t="str">
        <f>'Attach 3 (JV)'!F6</f>
        <v>Contract Services</v>
      </c>
      <c r="H8" s="486"/>
      <c r="I8" s="488"/>
    </row>
    <row r="9" spans="1:9" ht="16.5">
      <c r="A9" s="450" t="s">
        <v>432</v>
      </c>
      <c r="B9" s="1139" t="str">
        <f>'Attach 3 (JV)'!B7:E7</f>
        <v/>
      </c>
      <c r="C9" s="1139"/>
      <c r="D9" s="492" t="str">
        <f>'Attach 3 (JV)'!F7</f>
        <v>Power Grid Corporation of India Ltd.,</v>
      </c>
      <c r="H9" s="486"/>
      <c r="I9" s="488"/>
    </row>
    <row r="10" spans="1:9" ht="16.5">
      <c r="A10" s="450" t="s">
        <v>434</v>
      </c>
      <c r="B10" s="1138" t="str">
        <f>'Attach 3 (JV)'!B8:E8</f>
        <v/>
      </c>
      <c r="C10" s="1138"/>
      <c r="D10" s="492" t="str">
        <f>'Attach 3 (JV)'!F8</f>
        <v>"Saudamini", Plot No.-2</v>
      </c>
      <c r="H10" s="486"/>
      <c r="I10" s="488"/>
    </row>
    <row r="11" spans="1:9">
      <c r="B11" s="1138" t="str">
        <f>'Attach 3 (JV)'!B9:E9</f>
        <v/>
      </c>
      <c r="C11" s="1138"/>
      <c r="D11" s="492" t="str">
        <f>'Attach 3 (JV)'!F9</f>
        <v xml:space="preserve">Sector-29, </v>
      </c>
    </row>
    <row r="12" spans="1:9">
      <c r="A12" s="489"/>
      <c r="B12" s="1138" t="str">
        <f>'Attach 3 (JV)'!B10:E10</f>
        <v/>
      </c>
      <c r="C12" s="1138"/>
      <c r="D12" s="496" t="str">
        <f>'Attach 3 (JV)'!F10</f>
        <v>Gurgaon (Haryana) - 122001</v>
      </c>
    </row>
    <row r="13" spans="1:9" ht="20.100000000000001" customHeight="1">
      <c r="A13" s="482" t="s">
        <v>482</v>
      </c>
      <c r="D13" s="497"/>
    </row>
    <row r="14" spans="1:9" ht="57" customHeight="1">
      <c r="A14" s="1126" t="s">
        <v>911</v>
      </c>
      <c r="B14" s="1126"/>
      <c r="C14" s="1126"/>
      <c r="D14" s="1126"/>
      <c r="E14" s="1126"/>
    </row>
    <row r="15" spans="1:9" ht="45.75" customHeight="1">
      <c r="A15" s="1136" t="s">
        <v>429</v>
      </c>
      <c r="B15" s="1136" t="s">
        <v>497</v>
      </c>
      <c r="C15" s="1136" t="s">
        <v>499</v>
      </c>
      <c r="D15" s="1134" t="s">
        <v>500</v>
      </c>
      <c r="E15" s="1135"/>
    </row>
    <row r="16" spans="1:9" ht="19.5" customHeight="1">
      <c r="A16" s="1137"/>
      <c r="B16" s="1137"/>
      <c r="C16" s="1137"/>
      <c r="D16" s="518" t="s">
        <v>501</v>
      </c>
      <c r="E16" s="518" t="s">
        <v>502</v>
      </c>
    </row>
    <row r="17" spans="1:256" ht="21.75" customHeight="1">
      <c r="A17" s="519">
        <v>1</v>
      </c>
      <c r="B17" s="520"/>
      <c r="C17" s="520"/>
      <c r="D17" s="520"/>
      <c r="E17" s="520"/>
    </row>
    <row r="18" spans="1:256" ht="21.95" customHeight="1">
      <c r="A18" s="521">
        <v>2</v>
      </c>
      <c r="B18" s="522"/>
      <c r="C18" s="522"/>
      <c r="D18" s="522"/>
      <c r="E18" s="522"/>
    </row>
    <row r="19" spans="1:256" ht="21.95" customHeight="1">
      <c r="A19" s="521">
        <v>3</v>
      </c>
      <c r="B19" s="522"/>
      <c r="C19" s="522"/>
      <c r="D19" s="522"/>
      <c r="E19" s="522"/>
    </row>
    <row r="20" spans="1:256" ht="21.95" customHeight="1">
      <c r="A20" s="521">
        <v>4</v>
      </c>
      <c r="B20" s="522"/>
      <c r="C20" s="522"/>
      <c r="D20" s="522"/>
      <c r="E20" s="522"/>
      <c r="F20" s="523"/>
      <c r="G20" s="523"/>
      <c r="H20" s="483"/>
    </row>
    <row r="21" spans="1:256" ht="21.95" customHeight="1">
      <c r="A21" s="524">
        <v>5</v>
      </c>
      <c r="B21" s="525"/>
      <c r="C21" s="525"/>
      <c r="D21" s="525"/>
      <c r="E21" s="525"/>
      <c r="F21" s="523"/>
      <c r="G21" s="523"/>
      <c r="H21" s="526"/>
    </row>
    <row r="22" spans="1:256" ht="18" customHeight="1">
      <c r="A22" s="527"/>
      <c r="B22" s="528"/>
      <c r="C22" s="528"/>
      <c r="D22" s="528"/>
      <c r="E22" s="528"/>
      <c r="F22" s="529" t="b">
        <v>0</v>
      </c>
      <c r="G22" s="530"/>
      <c r="H22" s="531"/>
    </row>
    <row r="23" spans="1:256" ht="39.75" customHeight="1">
      <c r="A23" s="1133" t="s">
        <v>912</v>
      </c>
      <c r="B23" s="1133"/>
      <c r="C23" s="1133"/>
      <c r="D23" s="1133"/>
      <c r="E23" s="1133"/>
      <c r="F23" s="529"/>
      <c r="G23" s="530"/>
      <c r="H23" s="531"/>
    </row>
    <row r="24" spans="1:256" ht="39.75" customHeight="1">
      <c r="A24" s="1133" t="s">
        <v>914</v>
      </c>
      <c r="B24" s="1133"/>
      <c r="C24" s="1133"/>
      <c r="D24" s="1133"/>
      <c r="E24" s="1133"/>
      <c r="F24" s="1132"/>
      <c r="G24" s="1132"/>
      <c r="H24" s="1132"/>
      <c r="I24" s="1132"/>
      <c r="J24" s="1132"/>
      <c r="K24" s="1132"/>
      <c r="L24" s="1132"/>
      <c r="M24" s="1132"/>
      <c r="N24" s="1132"/>
      <c r="O24" s="1132"/>
      <c r="P24" s="1132"/>
      <c r="Q24" s="1132"/>
      <c r="R24" s="1132"/>
      <c r="S24" s="1132"/>
      <c r="T24" s="1132"/>
      <c r="U24" s="1132"/>
      <c r="V24" s="1132"/>
      <c r="W24" s="1132"/>
      <c r="X24" s="1132"/>
      <c r="Y24" s="1132"/>
      <c r="Z24" s="1132"/>
      <c r="AA24" s="1132"/>
      <c r="AB24" s="1132"/>
      <c r="AC24" s="1132"/>
      <c r="AD24" s="1132"/>
      <c r="AE24" s="1132"/>
      <c r="AF24" s="1132"/>
      <c r="AG24" s="1132"/>
      <c r="AH24" s="1132"/>
      <c r="AI24" s="1132"/>
      <c r="AJ24" s="1132"/>
      <c r="AK24" s="1132"/>
      <c r="AL24" s="1132"/>
      <c r="AM24" s="1132"/>
      <c r="AN24" s="1132"/>
      <c r="AO24" s="1132"/>
      <c r="AP24" s="1132"/>
      <c r="AQ24" s="1132"/>
      <c r="AR24" s="1132"/>
      <c r="AS24" s="1132"/>
      <c r="AT24" s="1132"/>
      <c r="AU24" s="1132"/>
      <c r="AV24" s="1132"/>
      <c r="AW24" s="1132"/>
      <c r="AX24" s="1132"/>
      <c r="AY24" s="1132"/>
      <c r="AZ24" s="1132"/>
      <c r="BA24" s="1132"/>
      <c r="BB24" s="1132"/>
      <c r="BC24" s="1132"/>
      <c r="BD24" s="1132"/>
      <c r="BE24" s="1132"/>
      <c r="BF24" s="1132"/>
      <c r="BG24" s="1132"/>
      <c r="BH24" s="1132"/>
      <c r="BI24" s="1132"/>
      <c r="BJ24" s="1132"/>
      <c r="BK24" s="1132"/>
      <c r="BL24" s="1132"/>
      <c r="BM24" s="1132"/>
      <c r="BN24" s="1132"/>
      <c r="BO24" s="1132"/>
      <c r="BP24" s="1132"/>
      <c r="BQ24" s="1132"/>
      <c r="BR24" s="1132"/>
      <c r="BS24" s="1132"/>
      <c r="BT24" s="1132"/>
      <c r="BU24" s="1132"/>
      <c r="BV24" s="1132"/>
      <c r="BW24" s="1132"/>
      <c r="BX24" s="1132"/>
      <c r="BY24" s="1132"/>
      <c r="BZ24" s="1132"/>
      <c r="CA24" s="1132"/>
      <c r="CB24" s="1132"/>
      <c r="CC24" s="1132"/>
      <c r="CD24" s="1132"/>
      <c r="CE24" s="1132"/>
      <c r="CF24" s="1132"/>
      <c r="CG24" s="1132"/>
      <c r="CH24" s="1132"/>
      <c r="CI24" s="1132"/>
      <c r="CJ24" s="1132"/>
      <c r="CK24" s="1132"/>
      <c r="CL24" s="1132"/>
      <c r="CM24" s="1132"/>
      <c r="CN24" s="1132"/>
      <c r="CO24" s="1132"/>
      <c r="CP24" s="1132"/>
      <c r="CQ24" s="1132"/>
      <c r="CR24" s="1132"/>
      <c r="CS24" s="1132"/>
      <c r="CT24" s="1132"/>
      <c r="CU24" s="1132"/>
      <c r="CV24" s="1132"/>
      <c r="CW24" s="1132"/>
      <c r="CX24" s="1132"/>
      <c r="CY24" s="1132"/>
      <c r="CZ24" s="1132"/>
      <c r="DA24" s="1132"/>
      <c r="DB24" s="1132"/>
      <c r="DC24" s="1132"/>
      <c r="DD24" s="1132"/>
      <c r="DE24" s="1132"/>
      <c r="DF24" s="1132"/>
      <c r="DG24" s="1132"/>
      <c r="DH24" s="1132"/>
      <c r="DI24" s="1132"/>
      <c r="DJ24" s="1132"/>
      <c r="DK24" s="1132"/>
      <c r="DL24" s="1132"/>
      <c r="DM24" s="1132"/>
      <c r="DN24" s="1132"/>
      <c r="DO24" s="1132"/>
      <c r="DP24" s="1132"/>
      <c r="DQ24" s="1132"/>
      <c r="DR24" s="1132"/>
      <c r="DS24" s="1132"/>
      <c r="DT24" s="1132"/>
      <c r="DU24" s="1132"/>
      <c r="DV24" s="1132"/>
      <c r="DW24" s="1132"/>
      <c r="DX24" s="1132"/>
      <c r="DY24" s="1132"/>
      <c r="DZ24" s="1132"/>
      <c r="EA24" s="1132"/>
      <c r="EB24" s="1132"/>
      <c r="EC24" s="1132"/>
      <c r="ED24" s="1132"/>
      <c r="EE24" s="1132"/>
      <c r="EF24" s="1132"/>
      <c r="EG24" s="1132"/>
      <c r="EH24" s="1132"/>
      <c r="EI24" s="1132"/>
      <c r="EJ24" s="1132"/>
      <c r="EK24" s="1132"/>
      <c r="EL24" s="1132"/>
      <c r="EM24" s="1132"/>
      <c r="EN24" s="1132"/>
      <c r="EO24" s="1132"/>
      <c r="EP24" s="1132"/>
      <c r="EQ24" s="1132"/>
      <c r="ER24" s="1132"/>
      <c r="ES24" s="1132"/>
      <c r="ET24" s="1132"/>
      <c r="EU24" s="1132"/>
      <c r="EV24" s="1132"/>
      <c r="EW24" s="1132"/>
      <c r="EX24" s="1132"/>
      <c r="EY24" s="1132"/>
      <c r="EZ24" s="1132"/>
      <c r="FA24" s="1132"/>
      <c r="FB24" s="1132"/>
      <c r="FC24" s="1132"/>
      <c r="FD24" s="1132"/>
      <c r="FE24" s="1132"/>
      <c r="FF24" s="1132"/>
      <c r="FG24" s="1132"/>
      <c r="FH24" s="1132"/>
      <c r="FI24" s="1132"/>
      <c r="FJ24" s="1132"/>
      <c r="FK24" s="1132"/>
      <c r="FL24" s="1132"/>
      <c r="FM24" s="1132"/>
      <c r="FN24" s="1132"/>
      <c r="FO24" s="1132"/>
      <c r="FP24" s="1132"/>
      <c r="FQ24" s="1132"/>
      <c r="FR24" s="1132"/>
      <c r="FS24" s="1132"/>
      <c r="FT24" s="1132"/>
      <c r="FU24" s="1132"/>
      <c r="FV24" s="1132"/>
      <c r="FW24" s="1132"/>
      <c r="FX24" s="1132"/>
      <c r="FY24" s="1132"/>
      <c r="FZ24" s="1132"/>
      <c r="GA24" s="1132"/>
      <c r="GB24" s="1132"/>
      <c r="GC24" s="1132"/>
      <c r="GD24" s="1132"/>
      <c r="GE24" s="1132"/>
      <c r="GF24" s="1132"/>
      <c r="GG24" s="1132"/>
      <c r="GH24" s="1132"/>
      <c r="GI24" s="1132"/>
      <c r="GJ24" s="1132"/>
      <c r="GK24" s="1132"/>
      <c r="GL24" s="1132"/>
      <c r="GM24" s="1132"/>
      <c r="GN24" s="1132"/>
      <c r="GO24" s="1132"/>
      <c r="GP24" s="1132"/>
      <c r="GQ24" s="1132"/>
      <c r="GR24" s="1132"/>
      <c r="GS24" s="1132"/>
      <c r="GT24" s="1132"/>
      <c r="GU24" s="1132"/>
      <c r="GV24" s="1132"/>
      <c r="GW24" s="1132"/>
      <c r="GX24" s="1132"/>
      <c r="GY24" s="1132"/>
      <c r="GZ24" s="1132"/>
      <c r="HA24" s="1132"/>
      <c r="HB24" s="1132"/>
      <c r="HC24" s="1132"/>
      <c r="HD24" s="1132"/>
      <c r="HE24" s="1132"/>
      <c r="HF24" s="1132"/>
      <c r="HG24" s="1132"/>
      <c r="HH24" s="1132"/>
      <c r="HI24" s="1132"/>
      <c r="HJ24" s="1132"/>
      <c r="HK24" s="1132"/>
      <c r="HL24" s="1132"/>
      <c r="HM24" s="1132"/>
      <c r="HN24" s="1132"/>
      <c r="HO24" s="1132"/>
      <c r="HP24" s="1132"/>
      <c r="HQ24" s="1132"/>
      <c r="HR24" s="1132"/>
      <c r="HS24" s="1132"/>
      <c r="HT24" s="1132"/>
      <c r="HU24" s="1132"/>
      <c r="HV24" s="1132"/>
      <c r="HW24" s="1132"/>
      <c r="HX24" s="1132"/>
      <c r="HY24" s="1132"/>
      <c r="HZ24" s="1132"/>
      <c r="IA24" s="1132"/>
      <c r="IB24" s="1132"/>
      <c r="IC24" s="1132"/>
      <c r="ID24" s="1132"/>
      <c r="IE24" s="1132"/>
      <c r="IF24" s="1132"/>
      <c r="IG24" s="1132"/>
      <c r="IH24" s="1132"/>
      <c r="II24" s="1132"/>
      <c r="IJ24" s="1132"/>
      <c r="IK24" s="1132"/>
      <c r="IL24" s="1132"/>
      <c r="IM24" s="1132"/>
      <c r="IN24" s="1132"/>
      <c r="IO24" s="1132"/>
      <c r="IP24" s="1132"/>
      <c r="IQ24" s="1132"/>
      <c r="IR24" s="1132"/>
      <c r="IS24" s="1132"/>
      <c r="IT24" s="1132"/>
      <c r="IU24" s="1132"/>
      <c r="IV24" s="749"/>
    </row>
    <row r="25" spans="1:256" ht="39" customHeight="1">
      <c r="A25" s="1133" t="s">
        <v>913</v>
      </c>
      <c r="B25" s="1133"/>
      <c r="C25" s="1133"/>
      <c r="D25" s="1133"/>
      <c r="E25" s="1133"/>
      <c r="F25" s="529"/>
      <c r="G25" s="530"/>
      <c r="H25" s="531"/>
    </row>
    <row r="26" spans="1:256" ht="10.5" customHeight="1">
      <c r="A26" s="755"/>
      <c r="B26" s="755"/>
      <c r="C26" s="755"/>
      <c r="D26" s="755"/>
      <c r="E26" s="755"/>
      <c r="F26" s="532"/>
      <c r="G26" s="532"/>
      <c r="H26" s="531"/>
    </row>
    <row r="27" spans="1:256" ht="32.1" customHeight="1">
      <c r="A27" s="1136" t="s">
        <v>429</v>
      </c>
      <c r="B27" s="1136" t="s">
        <v>497</v>
      </c>
      <c r="C27" s="1136" t="s">
        <v>935</v>
      </c>
      <c r="D27" s="1149" t="s">
        <v>936</v>
      </c>
      <c r="E27" s="1150"/>
    </row>
    <row r="28" spans="1:256" ht="22.5" customHeight="1">
      <c r="A28" s="1137"/>
      <c r="B28" s="1137"/>
      <c r="C28" s="1137"/>
      <c r="D28" s="1151"/>
      <c r="E28" s="1152"/>
    </row>
    <row r="29" spans="1:256" ht="21.95" customHeight="1">
      <c r="A29" s="536">
        <v>1</v>
      </c>
      <c r="B29" s="812"/>
      <c r="C29" s="812"/>
      <c r="D29" s="1147"/>
      <c r="E29" s="1148"/>
    </row>
    <row r="30" spans="1:256" ht="21.95" customHeight="1">
      <c r="A30" s="536">
        <v>2</v>
      </c>
      <c r="B30" s="812"/>
      <c r="C30" s="812"/>
      <c r="D30" s="1147"/>
      <c r="E30" s="1148"/>
    </row>
    <row r="31" spans="1:256" ht="21.95" customHeight="1">
      <c r="A31" s="536">
        <v>3</v>
      </c>
      <c r="B31" s="812"/>
      <c r="C31" s="812"/>
      <c r="D31" s="811"/>
      <c r="E31" s="813"/>
    </row>
    <row r="32" spans="1:256" ht="21.95" customHeight="1">
      <c r="A32" s="536">
        <v>4</v>
      </c>
      <c r="B32" s="812"/>
      <c r="C32" s="812"/>
      <c r="D32" s="811"/>
      <c r="E32" s="813"/>
    </row>
    <row r="33" spans="1:5" ht="21.95" customHeight="1">
      <c r="A33" s="538">
        <v>5</v>
      </c>
      <c r="B33" s="525"/>
      <c r="C33" s="525"/>
      <c r="D33" s="1147"/>
      <c r="E33" s="1148"/>
    </row>
    <row r="34" spans="1:5" ht="30.75" customHeight="1">
      <c r="A34" s="1146" t="s">
        <v>937</v>
      </c>
      <c r="B34" s="1146"/>
      <c r="C34" s="1146"/>
      <c r="D34" s="1146"/>
      <c r="E34" s="1146"/>
    </row>
    <row r="35" spans="1:5" ht="15.95" customHeight="1">
      <c r="A35" s="540"/>
      <c r="B35" s="540"/>
      <c r="C35" s="503"/>
      <c r="D35" s="540"/>
      <c r="E35" s="540"/>
    </row>
    <row r="36" spans="1:5" ht="15.95" customHeight="1">
      <c r="A36" s="504" t="s">
        <v>265</v>
      </c>
      <c r="B36" s="505" t="str">
        <f>'Attach 3 (JV)'!B15</f>
        <v>--</v>
      </c>
      <c r="C36" s="503" t="s">
        <v>269</v>
      </c>
      <c r="D36" s="506" t="str">
        <f>'Attach 3 (JV)'!F15</f>
        <v/>
      </c>
    </row>
    <row r="37" spans="1:5" ht="15.95" customHeight="1">
      <c r="A37" s="504" t="s">
        <v>508</v>
      </c>
      <c r="B37" s="506" t="str">
        <f>'Attach 3 (JV)'!B16</f>
        <v/>
      </c>
      <c r="C37" s="503" t="s">
        <v>270</v>
      </c>
      <c r="D37" s="506" t="str">
        <f>'Attach 3 (JV)'!F16</f>
        <v/>
      </c>
    </row>
    <row r="38" spans="1:5" ht="15.75" customHeight="1">
      <c r="A38" s="483"/>
      <c r="B38" s="483"/>
      <c r="C38" s="503"/>
      <c r="D38" s="483"/>
      <c r="E38" s="483"/>
    </row>
    <row r="39" spans="1:5" ht="20.25" customHeight="1">
      <c r="A39" s="479" t="str">
        <f>A1</f>
        <v>Spec. No.: CC-CS/1003-WR2/SS-4037/3/G10</v>
      </c>
      <c r="B39" s="480"/>
      <c r="C39" s="480"/>
      <c r="D39" s="480"/>
      <c r="E39" s="481" t="str">
        <f>E1</f>
        <v>ATTACHMENT-5</v>
      </c>
    </row>
    <row r="40" spans="1:5" ht="18" customHeight="1">
      <c r="A40" s="507"/>
    </row>
    <row r="41" spans="1:5" ht="30" customHeight="1">
      <c r="A41" s="1141" t="s">
        <v>509</v>
      </c>
      <c r="B41" s="1141"/>
      <c r="C41" s="1141"/>
      <c r="D41" s="1141"/>
      <c r="E41" s="1141"/>
    </row>
    <row r="42" spans="1:5" ht="18" customHeight="1">
      <c r="B42" s="540"/>
    </row>
    <row r="43" spans="1:5" ht="29.25" customHeight="1">
      <c r="A43" s="1142" t="s">
        <v>429</v>
      </c>
      <c r="B43" s="1144" t="s">
        <v>497</v>
      </c>
      <c r="C43" s="1144" t="s">
        <v>499</v>
      </c>
      <c r="D43" s="1144" t="s">
        <v>500</v>
      </c>
      <c r="E43" s="1144"/>
    </row>
    <row r="44" spans="1:5" ht="18" customHeight="1">
      <c r="A44" s="1143"/>
      <c r="B44" s="1145"/>
      <c r="C44" s="1144"/>
      <c r="D44" s="541" t="s">
        <v>501</v>
      </c>
      <c r="E44" s="541" t="s">
        <v>502</v>
      </c>
    </row>
    <row r="45" spans="1:5" ht="18" customHeight="1">
      <c r="A45" s="542"/>
      <c r="B45" s="543"/>
      <c r="C45" s="542"/>
      <c r="D45" s="542"/>
      <c r="E45" s="542"/>
    </row>
    <row r="46" spans="1:5" ht="18" customHeight="1">
      <c r="A46" s="544"/>
      <c r="B46" s="545"/>
      <c r="C46" s="544"/>
      <c r="D46" s="544"/>
      <c r="E46" s="544"/>
    </row>
    <row r="47" spans="1:5" ht="18" customHeight="1">
      <c r="A47" s="544"/>
      <c r="B47" s="545"/>
      <c r="C47" s="544"/>
      <c r="D47" s="544"/>
      <c r="E47" s="544"/>
    </row>
    <row r="48" spans="1:5" ht="18" customHeight="1">
      <c r="A48" s="544"/>
      <c r="B48" s="545"/>
      <c r="C48" s="544"/>
      <c r="D48" s="544"/>
      <c r="E48" s="544"/>
    </row>
    <row r="49" spans="1:5" ht="18" customHeight="1">
      <c r="A49" s="544"/>
      <c r="B49" s="545"/>
      <c r="C49" s="544"/>
      <c r="D49" s="544"/>
      <c r="E49" s="544"/>
    </row>
    <row r="50" spans="1:5" ht="18" customHeight="1">
      <c r="A50" s="544"/>
      <c r="B50" s="545"/>
      <c r="C50" s="544"/>
      <c r="D50" s="544"/>
      <c r="E50" s="544"/>
    </row>
    <row r="51" spans="1:5" ht="18" customHeight="1">
      <c r="A51" s="544"/>
      <c r="B51" s="545"/>
      <c r="C51" s="544"/>
      <c r="D51" s="544"/>
      <c r="E51" s="544"/>
    </row>
    <row r="52" spans="1:5" ht="18" customHeight="1">
      <c r="A52" s="544"/>
      <c r="B52" s="545"/>
      <c r="C52" s="544"/>
      <c r="D52" s="544"/>
      <c r="E52" s="544"/>
    </row>
    <row r="53" spans="1:5" ht="18" customHeight="1">
      <c r="A53" s="544"/>
      <c r="B53" s="545"/>
      <c r="C53" s="544"/>
      <c r="D53" s="544"/>
      <c r="E53" s="544"/>
    </row>
    <row r="54" spans="1:5" ht="18" customHeight="1">
      <c r="A54" s="544"/>
      <c r="B54" s="545"/>
      <c r="C54" s="544"/>
      <c r="D54" s="544"/>
      <c r="E54" s="544"/>
    </row>
    <row r="55" spans="1:5" ht="18" customHeight="1">
      <c r="A55" s="544"/>
      <c r="B55" s="545"/>
      <c r="C55" s="544"/>
      <c r="D55" s="544"/>
      <c r="E55" s="544"/>
    </row>
    <row r="56" spans="1:5" ht="18" customHeight="1">
      <c r="A56" s="544"/>
      <c r="B56" s="545"/>
      <c r="C56" s="544"/>
      <c r="D56" s="544"/>
      <c r="E56" s="544"/>
    </row>
    <row r="57" spans="1:5" ht="18" customHeight="1">
      <c r="A57" s="544"/>
      <c r="B57" s="545"/>
      <c r="C57" s="544"/>
      <c r="D57" s="544"/>
      <c r="E57" s="544"/>
    </row>
    <row r="58" spans="1:5" ht="18" customHeight="1">
      <c r="A58" s="544"/>
      <c r="B58" s="545"/>
      <c r="C58" s="544"/>
      <c r="D58" s="544"/>
      <c r="E58" s="544"/>
    </row>
    <row r="59" spans="1:5" ht="18" customHeight="1">
      <c r="A59" s="544"/>
      <c r="B59" s="545"/>
      <c r="C59" s="544"/>
      <c r="D59" s="544"/>
      <c r="E59" s="544"/>
    </row>
    <row r="60" spans="1:5" ht="18" customHeight="1">
      <c r="A60" s="544"/>
      <c r="B60" s="545"/>
      <c r="C60" s="544"/>
      <c r="D60" s="544"/>
      <c r="E60" s="544"/>
    </row>
    <row r="61" spans="1:5" ht="18" customHeight="1">
      <c r="A61" s="544"/>
      <c r="B61" s="545"/>
      <c r="C61" s="544"/>
      <c r="D61" s="544"/>
      <c r="E61" s="544"/>
    </row>
    <row r="62" spans="1:5" ht="18" customHeight="1">
      <c r="A62" s="544"/>
      <c r="B62" s="545"/>
      <c r="C62" s="544"/>
      <c r="D62" s="544"/>
      <c r="E62" s="544"/>
    </row>
    <row r="63" spans="1:5" ht="18" customHeight="1">
      <c r="A63" s="544"/>
      <c r="B63" s="545"/>
      <c r="C63" s="544"/>
      <c r="D63" s="544"/>
      <c r="E63" s="544"/>
    </row>
    <row r="64" spans="1:5" ht="18" customHeight="1">
      <c r="A64" s="544"/>
      <c r="B64" s="545"/>
      <c r="C64" s="544"/>
      <c r="D64" s="544"/>
      <c r="E64" s="544"/>
    </row>
    <row r="65" spans="1:5" ht="18" customHeight="1">
      <c r="A65" s="544"/>
      <c r="B65" s="545"/>
      <c r="C65" s="544"/>
      <c r="D65" s="544"/>
      <c r="E65" s="544"/>
    </row>
    <row r="66" spans="1:5" ht="18" customHeight="1">
      <c r="A66" s="544"/>
      <c r="B66" s="545"/>
      <c r="C66" s="544"/>
      <c r="D66" s="544"/>
      <c r="E66" s="544"/>
    </row>
    <row r="67" spans="1:5" ht="18" customHeight="1">
      <c r="A67" s="544"/>
      <c r="B67" s="545"/>
      <c r="C67" s="544"/>
      <c r="D67" s="544"/>
      <c r="E67" s="544"/>
    </row>
    <row r="68" spans="1:5" ht="18" customHeight="1">
      <c r="A68" s="544"/>
      <c r="B68" s="545"/>
      <c r="C68" s="544"/>
      <c r="D68" s="544"/>
      <c r="E68" s="544"/>
    </row>
    <row r="69" spans="1:5" ht="18" customHeight="1">
      <c r="A69" s="544"/>
      <c r="B69" s="545"/>
      <c r="C69" s="544"/>
      <c r="D69" s="544"/>
      <c r="E69" s="544"/>
    </row>
    <row r="70" spans="1:5" ht="18" customHeight="1">
      <c r="A70" s="544"/>
      <c r="B70" s="545"/>
      <c r="C70" s="544"/>
      <c r="D70" s="544"/>
      <c r="E70" s="544"/>
    </row>
    <row r="71" spans="1:5" ht="18" customHeight="1">
      <c r="A71" s="546"/>
      <c r="B71" s="547"/>
      <c r="C71" s="546"/>
      <c r="D71" s="546"/>
      <c r="E71" s="546"/>
    </row>
    <row r="72" spans="1:5" ht="18" customHeight="1"/>
    <row r="73" spans="1:5" ht="24" customHeight="1">
      <c r="C73" s="503"/>
    </row>
    <row r="74" spans="1:5" ht="24" customHeight="1">
      <c r="A74" s="504" t="s">
        <v>265</v>
      </c>
      <c r="B74" s="505" t="str">
        <f>B36</f>
        <v>--</v>
      </c>
      <c r="C74" s="503" t="s">
        <v>269</v>
      </c>
      <c r="D74" s="506" t="str">
        <f>D36</f>
        <v/>
      </c>
    </row>
    <row r="75" spans="1:5" ht="24" customHeight="1">
      <c r="A75" s="504" t="s">
        <v>508</v>
      </c>
      <c r="B75" s="505" t="str">
        <f>B37</f>
        <v/>
      </c>
      <c r="C75" s="503" t="s">
        <v>270</v>
      </c>
      <c r="D75" s="506" t="str">
        <f>D37</f>
        <v/>
      </c>
    </row>
    <row r="76" spans="1:5" ht="24" customHeight="1">
      <c r="A76" s="504"/>
      <c r="B76" s="505"/>
      <c r="C76" s="503"/>
      <c r="D76" s="506"/>
    </row>
    <row r="77" spans="1:5" ht="33" customHeight="1">
      <c r="A77" s="540"/>
      <c r="B77" s="540"/>
      <c r="C77" s="540"/>
      <c r="D77" s="548"/>
      <c r="E77" s="540"/>
    </row>
  </sheetData>
  <sheetProtection password="BDF0" sheet="1" objects="1" scenarios="1" formatColumns="0" formatRows="0" selectLockedCells="1"/>
  <customSheetViews>
    <customSheetView guid="{F712C297-D0C7-406C-AE18-EDC8E98720E5}" showPageBreaks="1" showGridLines="0" zeroValues="0" printArea="1" hiddenColumns="1" view="pageBreakPreview">
      <selection activeCell="B18" sqref="B18"/>
      <rowBreaks count="1" manualBreakCount="1">
        <brk id="38" max="4" man="1"/>
      </rowBreaks>
      <pageMargins left="0.56999999999999995" right="0.36" top="0.4" bottom="0.47" header="0.26" footer="0.28999999999999998"/>
      <pageSetup scale="88" orientation="portrait" r:id="rId1"/>
      <headerFooter alignWithMargins="0">
        <oddFooter xml:space="preserve">&amp;R&amp;"Book Antiqua,Bold"&amp;8 Page &amp;P </oddFooter>
      </headerFooter>
    </customSheetView>
    <customSheetView guid="{3FB5CD47-E62A-4BF9-BBF4-17738E512109}" showPageBreaks="1" showGridLines="0" zeroValues="0" printArea="1" hiddenColumns="1" view="pageBreakPreview">
      <selection activeCell="B18" sqref="B18"/>
      <rowBreaks count="1" manualBreakCount="1">
        <brk id="38" max="4" man="1"/>
      </rowBreaks>
      <pageMargins left="0.56999999999999995" right="0.36" top="0.4" bottom="0.47" header="0.26" footer="0.28999999999999998"/>
      <pageSetup scale="88" orientation="portrait" r:id="rId2"/>
      <headerFooter alignWithMargins="0">
        <oddFooter xml:space="preserve">&amp;R&amp;"Book Antiqua,Bold"&amp;8 Page &amp;P </oddFooter>
      </headerFooter>
    </customSheetView>
    <customSheetView guid="{6951DA65-6BED-4F30-8BF7-1D2116B06D13}" showPageBreaks="1" showGridLines="0" zeroValues="0" printArea="1" hiddenRows="1" hiddenColumns="1" view="pageBreakPreview" topLeftCell="A4">
      <selection activeCell="B19" sqref="B19"/>
      <rowBreaks count="1" manualBreakCount="1">
        <brk id="33" max="4" man="1"/>
      </rowBreaks>
      <pageMargins left="0.56999999999999995" right="0.36" top="0.4" bottom="0.47" header="0.26" footer="0.28999999999999998"/>
      <pageSetup orientation="portrait" r:id="rId3"/>
      <headerFooter alignWithMargins="0">
        <oddFooter xml:space="preserve">&amp;R&amp;"Book Antiqua,Bold"&amp;8 Page &amp;P </oddFooter>
      </headerFooter>
    </customSheetView>
    <customSheetView guid="{A888822B-691A-4D42-82DC-FCEC122C668F}" showPageBreaks="1" showGridLines="0" zeroValues="0" printArea="1" hiddenRows="1" hiddenColumns="1" view="pageBreakPreview" topLeftCell="A10">
      <selection activeCell="B17" sqref="B17"/>
      <rowBreaks count="1" manualBreakCount="1">
        <brk id="33" max="4" man="1"/>
      </rowBreaks>
      <pageMargins left="0.56999999999999995" right="0.36" top="0.4" bottom="0.47" header="0.26" footer="0.28999999999999998"/>
      <pageSetup orientation="portrait" r:id="rId4"/>
      <headerFooter alignWithMargins="0">
        <oddFooter xml:space="preserve">&amp;R&amp;"Book Antiqua,Bold"&amp;8 Page &amp;P </oddFooter>
      </headerFooter>
    </customSheetView>
    <customSheetView guid="{8701E81A-B4C1-4FD4-AAC5-AEF7D7941DD9}" showPageBreaks="1" showGridLines="0" zeroValues="0" printArea="1" hiddenRows="1" hiddenColumns="1" view="pageBreakPreview">
      <selection activeCell="B17" sqref="B17"/>
      <rowBreaks count="1" manualBreakCount="1">
        <brk id="33" max="4" man="1"/>
      </rowBreaks>
      <pageMargins left="0.56999999999999995" right="0.36" top="0.4" bottom="0.47" header="0.26" footer="0.28999999999999998"/>
      <pageSetup orientation="portrait" r:id="rId5"/>
      <headerFooter alignWithMargins="0">
        <oddFooter xml:space="preserve">&amp;R&amp;"Book Antiqua,Bold"&amp;8 Page &amp;P </oddFooter>
      </headerFooter>
    </customSheetView>
    <customSheetView guid="{6B1BEB96-1D72-44D5-BFC5-7DC4BB2C815B}" showPageBreaks="1" showGridLines="0" zeroValues="0" printArea="1" hiddenRows="1" hiddenColumns="1" view="pageBreakPreview" topLeftCell="A4">
      <selection activeCell="B17" sqref="B17"/>
      <rowBreaks count="1" manualBreakCount="1">
        <brk id="33" max="4" man="1"/>
      </rowBreaks>
      <pageMargins left="0.56999999999999995" right="0.36" top="0.4" bottom="0.47" header="0.26" footer="0.28999999999999998"/>
      <pageSetup orientation="portrait" r:id="rId6"/>
      <headerFooter alignWithMargins="0">
        <oddFooter xml:space="preserve">&amp;R&amp;"Book Antiqua,Bold"&amp;8 Page &amp;P </oddFooter>
      </headerFooter>
    </customSheetView>
    <customSheetView guid="{DE1D5455-7088-4AF4-972A-3965876E4A0A}" showPageBreaks="1" showGridLines="0" zeroValues="0" printArea="1" hiddenRows="1" hiddenColumns="1" view="pageBreakPreview" topLeftCell="A13">
      <selection activeCell="C17" sqref="C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A24B73BC-961A-4DD2-B973-452826D79E69}" showPageBreaks="1" showGridLines="0" zeroValues="0" printArea="1" hiddenRows="1" hiddenColumns="1" view="pageBreakPreview" showRuler="0" topLeftCell="A3">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557FB9A0-8659-4BE2-B5B9-B0FE356B0A8E}" showPageBreaks="1" showGridLines="0" zeroValu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91414195-7E1C-423D-9D68-9554DF88413F}" showPageBreaks="1" showGridLines="0" zeroValues="0" printArea="1" hiddenRows="1" hiddenColumns="1" view="pageBreakPreview" topLeftCell="A7">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611D8B62-9C40-451B-ABB4-92F111B2BF43}" showPageBreaks="1" showGridLines="0" zeroValues="0" printArea="1" hiddenRows="1" hiddenColumns="1" view="pageBreakPreview" topLeftCell="A53">
      <selection activeCell="B17" sqref="B17"/>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E63F0E68-691B-4430-9247-782FBC81B52E}" showPageBreaks="1" showGridLines="0" zeroValues="0" printArea="1" hiddenRows="1" hiddenColumns="1" view="pageBreakPreview" showRuler="0" topLeftCell="A3">
      <selection activeCell="B17" sqref="B17"/>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59859B83-99A1-491E-8C85-0B276ACEF249}" showPageBreaks="1" showGridLines="0" zeroValues="0" printArea="1" hiddenRows="1" hiddenColumns="1" view="pageBreakPreview">
      <selection activeCell="D18" sqref="D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BC8E5CFA-29C1-4EEA-8B22-0D273889D281}" showPageBreaks="1" showGridLines="0" zeroValues="0" printArea="1" hiddenRows="1" hiddenColumns="1" view="pageBreakPreview" topLeftCell="A35">
      <selection activeCell="B17" sqref="B17"/>
      <rowBreaks count="1" manualBreakCount="1">
        <brk id="33" max="4" man="1"/>
      </rowBreaks>
      <pageMargins left="0.56999999999999995" right="0.36" top="0.4" bottom="0.47" header="0.26" footer="0.28999999999999998"/>
      <pageSetup orientation="portrait" r:id="rId16"/>
      <headerFooter alignWithMargins="0">
        <oddFooter xml:space="preserve">&amp;R&amp;"Book Antiqua,Bold"&amp;8 Page &amp;P </oddFooter>
      </headerFooter>
    </customSheetView>
    <customSheetView guid="{B4F8DC69-9C84-4A39-8C11-222955B1ABD2}" showPageBreaks="1" showGridLines="0" zeroValues="0" printArea="1" hiddenRows="1" hiddenColumns="1" view="pageBreakPreview" topLeftCell="A4">
      <selection activeCell="B17" sqref="B17"/>
      <rowBreaks count="1" manualBreakCount="1">
        <brk id="33" max="4" man="1"/>
      </rowBreaks>
      <pageMargins left="0.56999999999999995" right="0.36" top="0.4" bottom="0.47" header="0.26" footer="0.28999999999999998"/>
      <pageSetup orientation="portrait" r:id="rId17"/>
      <headerFooter alignWithMargins="0">
        <oddFooter xml:space="preserve">&amp;R&amp;"Book Antiqua,Bold"&amp;8 Page &amp;P </oddFooter>
      </headerFooter>
    </customSheetView>
    <customSheetView guid="{E0640A5A-A0E1-4998-9429-0C4C592291E3}" showPageBreaks="1" showGridLines="0" zeroValues="0" printArea="1" hiddenRows="1" hiddenColumns="1" view="pageBreakPreview" topLeftCell="A10">
      <selection activeCell="B17" sqref="B17"/>
      <rowBreaks count="1" manualBreakCount="1">
        <brk id="33" max="4" man="1"/>
      </rowBreaks>
      <pageMargins left="0.56999999999999995" right="0.36" top="0.4" bottom="0.47" header="0.26" footer="0.28999999999999998"/>
      <pageSetup orientation="portrait" r:id="rId18"/>
      <headerFooter alignWithMargins="0">
        <oddFooter xml:space="preserve">&amp;R&amp;"Book Antiqua,Bold"&amp;8 Page &amp;P </oddFooter>
      </headerFooter>
    </customSheetView>
    <customSheetView guid="{1598E24B-C167-4D9B-BECE-42110231E87D}" showPageBreaks="1" showGridLines="0" zeroValues="0" printArea="1" hiddenRows="1" hiddenColumns="1" view="pageBreakPreview" topLeftCell="A7">
      <selection activeCell="B17" sqref="B17"/>
      <rowBreaks count="1" manualBreakCount="1">
        <brk id="33" max="4" man="1"/>
      </rowBreaks>
      <pageMargins left="0.56999999999999995" right="0.36" top="0.4" bottom="0.47" header="0.26" footer="0.28999999999999998"/>
      <pageSetup orientation="portrait" r:id="rId19"/>
      <headerFooter alignWithMargins="0">
        <oddFooter xml:space="preserve">&amp;R&amp;"Book Antiqua,Bold"&amp;8 Page &amp;P </oddFooter>
      </headerFooter>
    </customSheetView>
    <customSheetView guid="{A34DF771-5DDA-4501-9489-9615F1CAC2D5}" showPageBreaks="1" showGridLines="0" zeroValues="0" printArea="1" hiddenRows="1" hiddenColumns="1" view="pageBreakPreview">
      <selection activeCell="B17" sqref="B17"/>
      <rowBreaks count="1" manualBreakCount="1">
        <brk id="33" max="4" man="1"/>
      </rowBreaks>
      <pageMargins left="0.56999999999999995" right="0.36" top="0.4" bottom="0.47" header="0.26" footer="0.28999999999999998"/>
      <pageSetup orientation="portrait" r:id="rId20"/>
      <headerFooter alignWithMargins="0">
        <oddFooter xml:space="preserve">&amp;R&amp;"Book Antiqua,Bold"&amp;8 Page &amp;P </oddFooter>
      </headerFooter>
    </customSheetView>
  </customSheetViews>
  <mergeCells count="78">
    <mergeCell ref="A34:E34"/>
    <mergeCell ref="D30:E30"/>
    <mergeCell ref="D33:E33"/>
    <mergeCell ref="C27:C28"/>
    <mergeCell ref="B11:C11"/>
    <mergeCell ref="B12:C12"/>
    <mergeCell ref="A14:E14"/>
    <mergeCell ref="A27:A28"/>
    <mergeCell ref="A15:A16"/>
    <mergeCell ref="B27:B28"/>
    <mergeCell ref="A23:E23"/>
    <mergeCell ref="D27:E28"/>
    <mergeCell ref="D29:E29"/>
    <mergeCell ref="A41:E41"/>
    <mergeCell ref="A43:A44"/>
    <mergeCell ref="B43:B44"/>
    <mergeCell ref="C43:C44"/>
    <mergeCell ref="D43:E43"/>
    <mergeCell ref="A3:E3"/>
    <mergeCell ref="A5:E5"/>
    <mergeCell ref="B15:B16"/>
    <mergeCell ref="C15:C16"/>
    <mergeCell ref="B10:C10"/>
    <mergeCell ref="B9:C9"/>
    <mergeCell ref="A8:C8"/>
    <mergeCell ref="AY24:BC24"/>
    <mergeCell ref="D15:E15"/>
    <mergeCell ref="F24:J24"/>
    <mergeCell ref="K24:O24"/>
    <mergeCell ref="P24:T24"/>
    <mergeCell ref="U24:Y24"/>
    <mergeCell ref="A24:E24"/>
    <mergeCell ref="Z24:AD24"/>
    <mergeCell ref="AE24:AI24"/>
    <mergeCell ref="AJ24:AN24"/>
    <mergeCell ref="AO24:AS24"/>
    <mergeCell ref="AT24:AX24"/>
    <mergeCell ref="DG24:DK24"/>
    <mergeCell ref="BD24:BH24"/>
    <mergeCell ref="BI24:BM24"/>
    <mergeCell ref="BN24:BR24"/>
    <mergeCell ref="BS24:BW24"/>
    <mergeCell ref="BX24:CB24"/>
    <mergeCell ref="CC24:CG24"/>
    <mergeCell ref="CH24:CL24"/>
    <mergeCell ref="CM24:CQ24"/>
    <mergeCell ref="CR24:CV24"/>
    <mergeCell ref="CW24:DA24"/>
    <mergeCell ref="DB24:DF24"/>
    <mergeCell ref="IQ24:IU24"/>
    <mergeCell ref="A25:E25"/>
    <mergeCell ref="HC24:HG24"/>
    <mergeCell ref="HH24:HL24"/>
    <mergeCell ref="HM24:HQ24"/>
    <mergeCell ref="HR24:HV24"/>
    <mergeCell ref="HW24:IA24"/>
    <mergeCell ref="IB24:IF24"/>
    <mergeCell ref="GD24:GH24"/>
    <mergeCell ref="GI24:GM24"/>
    <mergeCell ref="GN24:GR24"/>
    <mergeCell ref="GS24:GW24"/>
    <mergeCell ref="GX24:HB24"/>
    <mergeCell ref="FY24:GC24"/>
    <mergeCell ref="DV24:DZ24"/>
    <mergeCell ref="EA24:EE24"/>
    <mergeCell ref="IG24:IK24"/>
    <mergeCell ref="EZ24:FD24"/>
    <mergeCell ref="DL24:DP24"/>
    <mergeCell ref="DQ24:DU24"/>
    <mergeCell ref="IL24:IP24"/>
    <mergeCell ref="EF24:EJ24"/>
    <mergeCell ref="EK24:EO24"/>
    <mergeCell ref="EP24:ET24"/>
    <mergeCell ref="EU24:EY24"/>
    <mergeCell ref="FE24:FI24"/>
    <mergeCell ref="FJ24:FN24"/>
    <mergeCell ref="FO24:FS24"/>
    <mergeCell ref="FT24:FX24"/>
  </mergeCells>
  <phoneticPr fontId="26" type="noConversion"/>
  <conditionalFormatting sqref="A77:E77">
    <cfRule type="expression" dxfId="46" priority="4" stopIfTrue="1">
      <formula>$F$22="No"</formula>
    </cfRule>
  </conditionalFormatting>
  <conditionalFormatting sqref="A45:E76 A39:E42">
    <cfRule type="expression" dxfId="45" priority="3" stopIfTrue="1">
      <formula>$F$22=FALSE</formula>
    </cfRule>
  </conditionalFormatting>
  <conditionalFormatting sqref="F43:IV44">
    <cfRule type="expression" dxfId="44" priority="2" stopIfTrue="1">
      <formula>$F$22=FALSE</formula>
    </cfRule>
  </conditionalFormatting>
  <conditionalFormatting sqref="A43:E44">
    <cfRule type="expression" dxfId="43" priority="1" stopIfTrue="1">
      <formula>$F$22=TRUE</formula>
    </cfRule>
  </conditionalFormatting>
  <pageMargins left="0.56999999999999995" right="0.36" top="0.4" bottom="0.47" header="0.26" footer="0.28999999999999998"/>
  <pageSetup scale="88" orientation="portrait" r:id="rId21"/>
  <headerFooter alignWithMargins="0">
    <oddFooter xml:space="preserve">&amp;R&amp;"Book Antiqua,Bold"&amp;8 Page &amp;P </oddFooter>
  </headerFooter>
  <rowBreaks count="1" manualBreakCount="1">
    <brk id="3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0977" r:id="rId24" name="Check Box 1">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I77"/>
  <sheetViews>
    <sheetView showGridLines="0" showZeros="0" view="pageBreakPreview" zoomScaleNormal="85" zoomScaleSheetLayoutView="100" workbookViewId="0">
      <selection activeCell="B17" sqref="B17"/>
    </sheetView>
  </sheetViews>
  <sheetFormatPr defaultRowHeight="15.75"/>
  <cols>
    <col min="1" max="1" width="10.625" style="482" customWidth="1"/>
    <col min="2" max="2" width="26.875" style="482" customWidth="1"/>
    <col min="3" max="3" width="22.375" style="482" customWidth="1"/>
    <col min="4" max="4" width="14.875" style="482" customWidth="1"/>
    <col min="5" max="5" width="21.75" style="482" customWidth="1"/>
    <col min="6" max="6" width="8" style="482" hidden="1" customWidth="1"/>
    <col min="7" max="8" width="9" style="482"/>
    <col min="9" max="16384" width="9" style="483"/>
  </cols>
  <sheetData>
    <row r="1" spans="1:9" ht="30" customHeight="1">
      <c r="A1" s="515" t="str">
        <f>'Attach 3 (JV)'!A1</f>
        <v>Spec. No.: CC-CS/1003-WR2/SS-4037/3/G10</v>
      </c>
      <c r="B1" s="516"/>
      <c r="C1" s="516"/>
      <c r="D1" s="516"/>
      <c r="E1" s="517" t="s">
        <v>831</v>
      </c>
    </row>
    <row r="2" spans="1:9" ht="11.25" customHeight="1"/>
    <row r="3" spans="1:9" ht="58.5" customHeight="1">
      <c r="A3" s="1127" t="str">
        <f>Cover!B2</f>
        <v>Substation Package SS-59 for extension of 220kV Itarsi S/s and 220kV Rewa S/s under consultancy services to MPPTCL.</v>
      </c>
      <c r="B3" s="1127"/>
      <c r="C3" s="1127"/>
      <c r="D3" s="1127"/>
      <c r="E3" s="1127"/>
      <c r="F3" s="484"/>
      <c r="G3" s="484"/>
      <c r="H3" s="484"/>
    </row>
    <row r="4" spans="1:9" ht="8.1" customHeight="1">
      <c r="A4" s="485"/>
      <c r="H4" s="486"/>
      <c r="I4" s="444"/>
    </row>
    <row r="5" spans="1:9" ht="20.100000000000001" customHeight="1">
      <c r="A5" s="1164" t="s">
        <v>832</v>
      </c>
      <c r="B5" s="1164"/>
      <c r="C5" s="1164"/>
      <c r="D5" s="1164"/>
      <c r="E5" s="1164"/>
      <c r="F5" s="487"/>
      <c r="H5" s="486"/>
      <c r="I5" s="488"/>
    </row>
    <row r="6" spans="1:9" ht="8.1" customHeight="1">
      <c r="A6" s="489"/>
      <c r="H6" s="486"/>
      <c r="I6" s="488"/>
    </row>
    <row r="7" spans="1:9" ht="20.100000000000001" customHeight="1">
      <c r="A7" s="487" t="str">
        <f>'Attach 3 (JV)'!A5</f>
        <v>Bidder’s Name and Address (Lead Partner) :</v>
      </c>
      <c r="B7" s="489"/>
      <c r="C7" s="489"/>
      <c r="D7" s="490" t="str">
        <f>'Attach 3 (JV)'!F5</f>
        <v>To:</v>
      </c>
      <c r="H7" s="486"/>
      <c r="I7" s="488"/>
    </row>
    <row r="8" spans="1:9" ht="36" customHeight="1">
      <c r="A8" s="1129" t="str">
        <f>'Attach 3 (JV)'!A6:E6</f>
        <v/>
      </c>
      <c r="B8" s="1129"/>
      <c r="C8" s="1129"/>
      <c r="D8" s="492" t="str">
        <f>'Attach 3 (JV)'!F6</f>
        <v>Contract Services</v>
      </c>
      <c r="H8" s="486"/>
      <c r="I8" s="488"/>
    </row>
    <row r="9" spans="1:9" ht="16.5">
      <c r="A9" s="450" t="s">
        <v>432</v>
      </c>
      <c r="B9" s="1139" t="str">
        <f>'Attach 3 (JV)'!B7:E7</f>
        <v/>
      </c>
      <c r="C9" s="1139"/>
      <c r="D9" s="492" t="str">
        <f>'Attach 3 (JV)'!F7</f>
        <v>Power Grid Corporation of India Ltd.,</v>
      </c>
      <c r="H9" s="486"/>
      <c r="I9" s="488"/>
    </row>
    <row r="10" spans="1:9" ht="22.5" customHeight="1">
      <c r="A10" s="450" t="s">
        <v>434</v>
      </c>
      <c r="B10" s="1138" t="str">
        <f>'Attach 3 (JV)'!B8:E8</f>
        <v/>
      </c>
      <c r="C10" s="1138"/>
      <c r="D10" s="492" t="str">
        <f>'Attach 3 (JV)'!F8</f>
        <v>"Saudamini", Plot No.-2</v>
      </c>
      <c r="H10" s="486"/>
      <c r="I10" s="488"/>
    </row>
    <row r="11" spans="1:9" ht="21.75" customHeight="1">
      <c r="B11" s="1138" t="str">
        <f>'Attach 3 (JV)'!B9:E9</f>
        <v/>
      </c>
      <c r="C11" s="1138"/>
      <c r="D11" s="492" t="str">
        <f>'Attach 3 (JV)'!F9</f>
        <v xml:space="preserve">Sector-29, </v>
      </c>
    </row>
    <row r="12" spans="1:9">
      <c r="A12" s="489"/>
      <c r="B12" s="1138" t="str">
        <f>'Attach 3 (JV)'!B10:E10</f>
        <v/>
      </c>
      <c r="C12" s="1138"/>
      <c r="D12" s="496" t="str">
        <f>'Attach 3 (JV)'!F10</f>
        <v>Gurgaon (Haryana) - 122001</v>
      </c>
    </row>
    <row r="13" spans="1:9" ht="20.100000000000001" customHeight="1">
      <c r="A13" s="482" t="s">
        <v>482</v>
      </c>
      <c r="D13" s="497"/>
    </row>
    <row r="14" spans="1:9" ht="62.25" customHeight="1">
      <c r="A14" s="1155" t="s">
        <v>837</v>
      </c>
      <c r="B14" s="1156"/>
      <c r="C14" s="1156"/>
      <c r="D14" s="1156"/>
      <c r="E14" s="1156"/>
    </row>
    <row r="15" spans="1:9" ht="41.25" customHeight="1">
      <c r="A15" s="1136" t="s">
        <v>429</v>
      </c>
      <c r="B15" s="1136" t="s">
        <v>497</v>
      </c>
      <c r="C15" s="1136" t="s">
        <v>499</v>
      </c>
      <c r="D15" s="1157" t="s">
        <v>833</v>
      </c>
      <c r="E15" s="1158"/>
    </row>
    <row r="16" spans="1:9" ht="36" customHeight="1">
      <c r="A16" s="1137"/>
      <c r="B16" s="1137"/>
      <c r="C16" s="1137"/>
      <c r="D16" s="723" t="s">
        <v>834</v>
      </c>
      <c r="E16" s="723" t="s">
        <v>835</v>
      </c>
    </row>
    <row r="17" spans="1:8" ht="21.75" customHeight="1">
      <c r="A17" s="519">
        <v>1</v>
      </c>
      <c r="B17" s="520"/>
      <c r="C17" s="520"/>
      <c r="D17" s="520"/>
      <c r="E17" s="520"/>
    </row>
    <row r="18" spans="1:8" ht="21.95" customHeight="1">
      <c r="A18" s="521">
        <v>2</v>
      </c>
      <c r="B18" s="522"/>
      <c r="C18" s="522"/>
      <c r="D18" s="522"/>
      <c r="E18" s="522"/>
    </row>
    <row r="19" spans="1:8" ht="21.95" customHeight="1">
      <c r="A19" s="521">
        <v>3</v>
      </c>
      <c r="B19" s="522"/>
      <c r="C19" s="522"/>
      <c r="D19" s="522"/>
      <c r="E19" s="522"/>
    </row>
    <row r="20" spans="1:8" ht="21.95" customHeight="1">
      <c r="A20" s="521">
        <v>4</v>
      </c>
      <c r="B20" s="522"/>
      <c r="C20" s="522"/>
      <c r="D20" s="522"/>
      <c r="E20" s="522"/>
    </row>
    <row r="21" spans="1:8" ht="21.95" customHeight="1">
      <c r="A21" s="521">
        <v>5</v>
      </c>
      <c r="B21" s="522"/>
      <c r="C21" s="522"/>
      <c r="D21" s="522"/>
      <c r="E21" s="522"/>
    </row>
    <row r="22" spans="1:8" ht="21.95" customHeight="1">
      <c r="A22" s="521">
        <v>6</v>
      </c>
      <c r="B22" s="522"/>
      <c r="C22" s="522"/>
      <c r="D22" s="522"/>
      <c r="E22" s="522"/>
    </row>
    <row r="23" spans="1:8" ht="21.95" customHeight="1">
      <c r="A23" s="521">
        <v>7</v>
      </c>
      <c r="B23" s="522"/>
      <c r="C23" s="522"/>
      <c r="D23" s="522"/>
      <c r="E23" s="522"/>
    </row>
    <row r="24" spans="1:8" ht="21.95" customHeight="1">
      <c r="A24" s="521">
        <v>8</v>
      </c>
      <c r="B24" s="522"/>
      <c r="C24" s="522"/>
      <c r="D24" s="522"/>
      <c r="E24" s="522"/>
    </row>
    <row r="25" spans="1:8" ht="21.95" customHeight="1">
      <c r="A25" s="521">
        <v>9</v>
      </c>
      <c r="B25" s="522"/>
      <c r="C25" s="522"/>
      <c r="D25" s="522"/>
      <c r="E25" s="522"/>
      <c r="F25" s="523"/>
      <c r="G25" s="523"/>
      <c r="H25" s="483"/>
    </row>
    <row r="26" spans="1:8" ht="21.95" customHeight="1">
      <c r="A26" s="521">
        <v>10</v>
      </c>
      <c r="B26" s="525"/>
      <c r="C26" s="525"/>
      <c r="D26" s="525"/>
      <c r="E26" s="525"/>
      <c r="F26" s="523"/>
      <c r="G26" s="523"/>
      <c r="H26" s="526"/>
    </row>
    <row r="27" spans="1:8" ht="18" customHeight="1">
      <c r="A27" s="527"/>
      <c r="B27" s="528"/>
      <c r="C27" s="528"/>
      <c r="D27" s="528"/>
      <c r="E27" s="528"/>
      <c r="F27" s="529" t="b">
        <v>0</v>
      </c>
      <c r="G27" s="530"/>
      <c r="H27" s="531"/>
    </row>
    <row r="28" spans="1:8" ht="54.75" hidden="1" customHeight="1">
      <c r="A28" s="1159" t="s">
        <v>503</v>
      </c>
      <c r="B28" s="1159"/>
      <c r="C28" s="1159"/>
      <c r="D28" s="1159"/>
      <c r="E28" s="1159"/>
      <c r="F28" s="532"/>
      <c r="G28" s="532"/>
      <c r="H28" s="531"/>
    </row>
    <row r="29" spans="1:8" ht="32.1" hidden="1" customHeight="1">
      <c r="A29" s="1160" t="s">
        <v>429</v>
      </c>
      <c r="B29" s="1160" t="s">
        <v>497</v>
      </c>
      <c r="C29" s="1160" t="s">
        <v>504</v>
      </c>
      <c r="D29" s="1162" t="s">
        <v>505</v>
      </c>
      <c r="E29" s="1163"/>
    </row>
    <row r="30" spans="1:8" ht="22.5" hidden="1" customHeight="1">
      <c r="A30" s="1161"/>
      <c r="B30" s="1161"/>
      <c r="C30" s="1161"/>
      <c r="D30" s="535" t="s">
        <v>506</v>
      </c>
      <c r="E30" s="535" t="s">
        <v>507</v>
      </c>
    </row>
    <row r="31" spans="1:8" ht="21.95" hidden="1" customHeight="1">
      <c r="A31" s="536">
        <v>1</v>
      </c>
      <c r="B31" s="537"/>
      <c r="C31" s="537"/>
      <c r="D31" s="537"/>
      <c r="E31" s="537"/>
    </row>
    <row r="32" spans="1:8" ht="21.95" hidden="1" customHeight="1">
      <c r="A32" s="536">
        <v>2</v>
      </c>
      <c r="B32" s="537"/>
      <c r="C32" s="537"/>
      <c r="D32" s="537"/>
      <c r="E32" s="537"/>
    </row>
    <row r="33" spans="1:9" ht="21.95" hidden="1" customHeight="1">
      <c r="A33" s="538">
        <v>3</v>
      </c>
      <c r="B33" s="539"/>
      <c r="C33" s="539"/>
      <c r="D33" s="539"/>
      <c r="E33" s="539"/>
    </row>
    <row r="34" spans="1:9" ht="93" customHeight="1">
      <c r="A34" s="1153" t="s">
        <v>836</v>
      </c>
      <c r="B34" s="1154"/>
      <c r="C34" s="1154"/>
      <c r="D34" s="1154"/>
      <c r="E34" s="1154"/>
    </row>
    <row r="35" spans="1:9" ht="15.95" customHeight="1">
      <c r="A35" s="540"/>
      <c r="B35" s="540"/>
      <c r="C35" s="503"/>
      <c r="D35" s="540"/>
      <c r="E35" s="540"/>
    </row>
    <row r="36" spans="1:9" ht="15.95" customHeight="1">
      <c r="A36" s="504" t="s">
        <v>265</v>
      </c>
      <c r="B36" s="505" t="str">
        <f>'Attach 3 (JV)'!B15</f>
        <v>--</v>
      </c>
      <c r="D36" s="503" t="s">
        <v>269</v>
      </c>
      <c r="E36" s="506" t="str">
        <f>'Attach 3 (JV)'!F15</f>
        <v/>
      </c>
    </row>
    <row r="37" spans="1:9" ht="15.95" customHeight="1">
      <c r="A37" s="504" t="s">
        <v>508</v>
      </c>
      <c r="B37" s="506" t="str">
        <f>'Attach 3 (JV)'!B16</f>
        <v/>
      </c>
      <c r="D37" s="503" t="s">
        <v>270</v>
      </c>
      <c r="E37" s="506" t="str">
        <f>'Attach 3 (JV)'!F16</f>
        <v/>
      </c>
    </row>
    <row r="38" spans="1:9" s="482" customFormat="1" ht="15.75" customHeight="1">
      <c r="A38" s="483"/>
      <c r="B38" s="483"/>
      <c r="D38" s="503"/>
      <c r="E38" s="483"/>
      <c r="I38" s="483"/>
    </row>
    <row r="39" spans="1:9" s="482" customFormat="1" ht="20.25" customHeight="1">
      <c r="A39" s="479" t="str">
        <f>A1</f>
        <v>Spec. No.: CC-CS/1003-WR2/SS-4037/3/G10</v>
      </c>
      <c r="B39" s="480"/>
      <c r="C39" s="480"/>
      <c r="D39" s="480"/>
      <c r="E39" s="481" t="str">
        <f>E1</f>
        <v>ATTACHMENT-5(A)</v>
      </c>
      <c r="I39" s="483"/>
    </row>
    <row r="40" spans="1:9" s="482" customFormat="1" ht="18" customHeight="1">
      <c r="A40" s="507"/>
      <c r="I40" s="483"/>
    </row>
    <row r="41" spans="1:9" s="482" customFormat="1" ht="30" customHeight="1">
      <c r="A41" s="1141" t="s">
        <v>509</v>
      </c>
      <c r="B41" s="1141"/>
      <c r="C41" s="1141"/>
      <c r="D41" s="1141"/>
      <c r="E41" s="1141"/>
      <c r="I41" s="483"/>
    </row>
    <row r="42" spans="1:9" s="482" customFormat="1" ht="18" customHeight="1">
      <c r="B42" s="540"/>
      <c r="I42" s="483"/>
    </row>
    <row r="43" spans="1:9" s="482" customFormat="1" ht="29.25" customHeight="1">
      <c r="A43" s="1142" t="s">
        <v>429</v>
      </c>
      <c r="B43" s="1144" t="s">
        <v>497</v>
      </c>
      <c r="C43" s="1144" t="s">
        <v>499</v>
      </c>
      <c r="D43" s="1144" t="s">
        <v>500</v>
      </c>
      <c r="E43" s="1144"/>
      <c r="I43" s="483"/>
    </row>
    <row r="44" spans="1:9" s="482" customFormat="1" ht="18" customHeight="1">
      <c r="A44" s="1143"/>
      <c r="B44" s="1145"/>
      <c r="C44" s="1144"/>
      <c r="D44" s="541" t="s">
        <v>501</v>
      </c>
      <c r="E44" s="541" t="s">
        <v>502</v>
      </c>
      <c r="I44" s="483"/>
    </row>
    <row r="45" spans="1:9" s="482" customFormat="1" ht="18" customHeight="1">
      <c r="A45" s="542"/>
      <c r="B45" s="543"/>
      <c r="C45" s="542"/>
      <c r="D45" s="542"/>
      <c r="E45" s="542"/>
      <c r="I45" s="483"/>
    </row>
    <row r="46" spans="1:9" s="482" customFormat="1" ht="18" customHeight="1">
      <c r="A46" s="544"/>
      <c r="B46" s="545"/>
      <c r="C46" s="544"/>
      <c r="D46" s="544"/>
      <c r="E46" s="544"/>
      <c r="I46" s="483"/>
    </row>
    <row r="47" spans="1:9" s="482" customFormat="1" ht="18" customHeight="1">
      <c r="A47" s="544"/>
      <c r="B47" s="545"/>
      <c r="C47" s="544"/>
      <c r="D47" s="544"/>
      <c r="E47" s="544"/>
      <c r="I47" s="483"/>
    </row>
    <row r="48" spans="1:9" s="482" customFormat="1" ht="18" customHeight="1">
      <c r="A48" s="544"/>
      <c r="B48" s="545"/>
      <c r="C48" s="544"/>
      <c r="D48" s="544"/>
      <c r="E48" s="544"/>
      <c r="I48" s="483"/>
    </row>
    <row r="49" spans="1:9" s="482" customFormat="1" ht="18" customHeight="1">
      <c r="A49" s="544"/>
      <c r="B49" s="545"/>
      <c r="C49" s="544"/>
      <c r="D49" s="544"/>
      <c r="E49" s="544"/>
      <c r="I49" s="483"/>
    </row>
    <row r="50" spans="1:9" s="482" customFormat="1" ht="18" customHeight="1">
      <c r="A50" s="544"/>
      <c r="B50" s="545"/>
      <c r="C50" s="544"/>
      <c r="D50" s="544"/>
      <c r="E50" s="544"/>
      <c r="I50" s="483"/>
    </row>
    <row r="51" spans="1:9" s="482" customFormat="1" ht="18" customHeight="1">
      <c r="A51" s="544"/>
      <c r="B51" s="545"/>
      <c r="C51" s="544"/>
      <c r="D51" s="544"/>
      <c r="E51" s="544"/>
      <c r="I51" s="483"/>
    </row>
    <row r="52" spans="1:9" s="482" customFormat="1" ht="18" customHeight="1">
      <c r="A52" s="544"/>
      <c r="B52" s="545"/>
      <c r="C52" s="544"/>
      <c r="D52" s="544"/>
      <c r="E52" s="544"/>
      <c r="I52" s="483"/>
    </row>
    <row r="53" spans="1:9" s="482" customFormat="1" ht="18" customHeight="1">
      <c r="A53" s="544"/>
      <c r="B53" s="545"/>
      <c r="C53" s="544"/>
      <c r="D53" s="544"/>
      <c r="E53" s="544"/>
      <c r="I53" s="483"/>
    </row>
    <row r="54" spans="1:9" s="482" customFormat="1" ht="18" customHeight="1">
      <c r="A54" s="544"/>
      <c r="B54" s="545"/>
      <c r="C54" s="544"/>
      <c r="D54" s="544"/>
      <c r="E54" s="544"/>
      <c r="I54" s="483"/>
    </row>
    <row r="55" spans="1:9" s="482" customFormat="1" ht="18" customHeight="1">
      <c r="A55" s="544"/>
      <c r="B55" s="545"/>
      <c r="C55" s="544"/>
      <c r="D55" s="544"/>
      <c r="E55" s="544"/>
      <c r="I55" s="483"/>
    </row>
    <row r="56" spans="1:9" s="482" customFormat="1" ht="18" customHeight="1">
      <c r="A56" s="544"/>
      <c r="B56" s="545"/>
      <c r="C56" s="544"/>
      <c r="D56" s="544"/>
      <c r="E56" s="544"/>
      <c r="I56" s="483"/>
    </row>
    <row r="57" spans="1:9" s="482" customFormat="1" ht="18" customHeight="1">
      <c r="A57" s="544"/>
      <c r="B57" s="545"/>
      <c r="C57" s="544"/>
      <c r="D57" s="544"/>
      <c r="E57" s="544"/>
      <c r="I57" s="483"/>
    </row>
    <row r="58" spans="1:9" s="482" customFormat="1" ht="18" customHeight="1">
      <c r="A58" s="544"/>
      <c r="B58" s="545"/>
      <c r="C58" s="544"/>
      <c r="D58" s="544"/>
      <c r="E58" s="544"/>
      <c r="I58" s="483"/>
    </row>
    <row r="59" spans="1:9" s="482" customFormat="1" ht="18" customHeight="1">
      <c r="A59" s="544"/>
      <c r="B59" s="545"/>
      <c r="C59" s="544"/>
      <c r="D59" s="544"/>
      <c r="E59" s="544"/>
      <c r="I59" s="483"/>
    </row>
    <row r="60" spans="1:9" s="482" customFormat="1" ht="18" customHeight="1">
      <c r="A60" s="544"/>
      <c r="B60" s="545"/>
      <c r="C60" s="544"/>
      <c r="D60" s="544"/>
      <c r="E60" s="544"/>
      <c r="I60" s="483"/>
    </row>
    <row r="61" spans="1:9" s="482" customFormat="1" ht="18" customHeight="1">
      <c r="A61" s="544"/>
      <c r="B61" s="545"/>
      <c r="C61" s="544"/>
      <c r="D61" s="544"/>
      <c r="E61" s="544"/>
      <c r="I61" s="483"/>
    </row>
    <row r="62" spans="1:9" s="482" customFormat="1" ht="18" customHeight="1">
      <c r="A62" s="544"/>
      <c r="B62" s="545"/>
      <c r="C62" s="544"/>
      <c r="D62" s="544"/>
      <c r="E62" s="544"/>
      <c r="I62" s="483"/>
    </row>
    <row r="63" spans="1:9" s="482" customFormat="1" ht="18" customHeight="1">
      <c r="A63" s="544"/>
      <c r="B63" s="545"/>
      <c r="C63" s="544"/>
      <c r="D63" s="544"/>
      <c r="E63" s="544"/>
      <c r="I63" s="483"/>
    </row>
    <row r="64" spans="1:9" s="482" customFormat="1" ht="18" customHeight="1">
      <c r="A64" s="544"/>
      <c r="B64" s="545"/>
      <c r="C64" s="544"/>
      <c r="D64" s="544"/>
      <c r="E64" s="544"/>
      <c r="I64" s="483"/>
    </row>
    <row r="65" spans="1:9" s="482" customFormat="1" ht="18" customHeight="1">
      <c r="A65" s="544"/>
      <c r="B65" s="545"/>
      <c r="C65" s="544"/>
      <c r="D65" s="544"/>
      <c r="E65" s="544"/>
      <c r="I65" s="483"/>
    </row>
    <row r="66" spans="1:9" s="482" customFormat="1" ht="18" customHeight="1">
      <c r="A66" s="544"/>
      <c r="B66" s="545"/>
      <c r="C66" s="544"/>
      <c r="D66" s="544"/>
      <c r="E66" s="544"/>
      <c r="I66" s="483"/>
    </row>
    <row r="67" spans="1:9" s="482" customFormat="1" ht="18" customHeight="1">
      <c r="A67" s="544"/>
      <c r="B67" s="545"/>
      <c r="C67" s="544"/>
      <c r="D67" s="544"/>
      <c r="E67" s="544"/>
      <c r="I67" s="483"/>
    </row>
    <row r="68" spans="1:9" s="482" customFormat="1" ht="18" customHeight="1">
      <c r="A68" s="544"/>
      <c r="B68" s="545"/>
      <c r="C68" s="544"/>
      <c r="D68" s="544"/>
      <c r="E68" s="544"/>
      <c r="I68" s="483"/>
    </row>
    <row r="69" spans="1:9" s="482" customFormat="1" ht="18" customHeight="1">
      <c r="A69" s="544"/>
      <c r="B69" s="545"/>
      <c r="C69" s="544"/>
      <c r="D69" s="544"/>
      <c r="E69" s="544"/>
      <c r="I69" s="483"/>
    </row>
    <row r="70" spans="1:9" s="482" customFormat="1" ht="18" customHeight="1">
      <c r="A70" s="544"/>
      <c r="B70" s="545"/>
      <c r="C70" s="544"/>
      <c r="D70" s="544"/>
      <c r="E70" s="544"/>
      <c r="I70" s="483"/>
    </row>
    <row r="71" spans="1:9" s="482" customFormat="1" ht="18" customHeight="1">
      <c r="A71" s="546"/>
      <c r="B71" s="547"/>
      <c r="C71" s="546"/>
      <c r="D71" s="546"/>
      <c r="E71" s="546"/>
      <c r="I71" s="483"/>
    </row>
    <row r="72" spans="1:9" s="482" customFormat="1" ht="18" customHeight="1">
      <c r="I72" s="483"/>
    </row>
    <row r="73" spans="1:9" s="482" customFormat="1" ht="24" customHeight="1">
      <c r="C73" s="503"/>
      <c r="I73" s="483"/>
    </row>
    <row r="74" spans="1:9" s="482" customFormat="1" ht="24" customHeight="1">
      <c r="A74" s="504" t="s">
        <v>265</v>
      </c>
      <c r="B74" s="505" t="str">
        <f>B36</f>
        <v>--</v>
      </c>
      <c r="C74" s="503" t="s">
        <v>269</v>
      </c>
      <c r="D74" s="506" t="str">
        <f>E36</f>
        <v/>
      </c>
      <c r="I74" s="483"/>
    </row>
    <row r="75" spans="1:9" s="482" customFormat="1" ht="24" customHeight="1">
      <c r="A75" s="504" t="s">
        <v>508</v>
      </c>
      <c r="B75" s="505" t="str">
        <f>B37</f>
        <v/>
      </c>
      <c r="C75" s="503" t="s">
        <v>270</v>
      </c>
      <c r="D75" s="506" t="str">
        <f>E37</f>
        <v/>
      </c>
      <c r="I75" s="483"/>
    </row>
    <row r="76" spans="1:9" s="482" customFormat="1" ht="24" customHeight="1">
      <c r="A76" s="504"/>
      <c r="B76" s="505"/>
      <c r="C76" s="503"/>
      <c r="D76" s="506"/>
      <c r="I76" s="483"/>
    </row>
    <row r="77" spans="1:9" s="482" customFormat="1" ht="33" customHeight="1">
      <c r="A77" s="540"/>
      <c r="B77" s="540"/>
      <c r="C77" s="540"/>
      <c r="D77" s="548"/>
      <c r="E77" s="540"/>
      <c r="I77" s="483"/>
    </row>
  </sheetData>
  <sheetProtection password="BDF0" sheet="1" objects="1" scenarios="1" formatColumns="0" formatRows="0" selectLockedCells="1"/>
  <customSheetViews>
    <customSheetView guid="{F712C297-D0C7-406C-AE18-EDC8E98720E5}" showPageBreaks="1" showGridLines="0" zeroValues="0" printArea="1" hiddenRows="1" hiddenColumns="1" view="pageBreakPreview">
      <selection activeCell="B17" sqref="B17"/>
      <rowBreaks count="1" manualBreakCount="1">
        <brk id="38" max="4" man="1"/>
      </rowBreaks>
      <pageMargins left="0.56999999999999995" right="0.36" top="0.4" bottom="0.47" header="0.26" footer="0.28999999999999998"/>
      <pageSetup scale="94" orientation="portrait" r:id="rId1"/>
      <headerFooter alignWithMargins="0">
        <oddFooter xml:space="preserve">&amp;R&amp;"Book Antiqua,Bold"&amp;8 Page &amp;P </oddFooter>
      </headerFooter>
    </customSheetView>
    <customSheetView guid="{3FB5CD47-E62A-4BF9-BBF4-17738E512109}" showPageBreaks="1" showGridLines="0" zeroValues="0" printArea="1" hiddenRows="1" hiddenColumns="1" view="pageBreakPreview">
      <selection activeCell="B17" sqref="B17"/>
      <rowBreaks count="1" manualBreakCount="1">
        <brk id="38" max="4" man="1"/>
      </rowBreaks>
      <pageMargins left="0.56999999999999995" right="0.36" top="0.4" bottom="0.47" header="0.26" footer="0.28999999999999998"/>
      <pageSetup scale="94" orientation="portrait" r:id="rId2"/>
      <headerFooter alignWithMargins="0">
        <oddFooter xml:space="preserve">&amp;R&amp;"Book Antiqua,Bold"&amp;8 Page &amp;P </oddFooter>
      </headerFooter>
    </customSheetView>
    <customSheetView guid="{6951DA65-6BED-4F30-8BF7-1D2116B06D13}" showPageBreaks="1" showGridLines="0" zeroValues="0" printArea="1" hiddenRows="1" hiddenColumns="1" view="pageBreakPreview" topLeftCell="A7">
      <selection activeCell="A45" sqref="A45"/>
      <rowBreaks count="1" manualBreakCount="1">
        <brk id="38" max="4" man="1"/>
      </rowBreaks>
      <pageMargins left="0.56999999999999995" right="0.36" top="0.4" bottom="0.47" header="0.26" footer="0.28999999999999998"/>
      <pageSetup scale="94" orientation="portrait" r:id="rId3"/>
      <headerFooter alignWithMargins="0">
        <oddFooter xml:space="preserve">&amp;R&amp;"Book Antiqua,Bold"&amp;8 Page &amp;P </oddFooter>
      </headerFooter>
    </customSheetView>
    <customSheetView guid="{1598E24B-C167-4D9B-BECE-42110231E87D}" showPageBreaks="1" showGridLines="0" zeroValues="0" printArea="1" hiddenRows="1" hiddenColumns="1" view="pageBreakPreview" topLeftCell="A25">
      <selection activeCell="A45" sqref="A45"/>
      <rowBreaks count="1" manualBreakCount="1">
        <brk id="38" max="4" man="1"/>
      </rowBreaks>
      <pageMargins left="0.56999999999999995" right="0.36" top="0.4" bottom="0.47" header="0.26" footer="0.28999999999999998"/>
      <pageSetup scale="94" orientation="portrait" r:id="rId4"/>
      <headerFooter alignWithMargins="0">
        <oddFooter xml:space="preserve">&amp;R&amp;"Book Antiqua,Bold"&amp;8 Page &amp;P </oddFooter>
      </headerFooter>
    </customSheetView>
    <customSheetView guid="{A34DF771-5DDA-4501-9489-9615F1CAC2D5}" showPageBreaks="1" showGridLines="0" zeroValues="0" printArea="1" hiddenRows="1" hiddenColumns="1" view="pageBreakPreview">
      <selection activeCell="B17" sqref="B17"/>
      <rowBreaks count="1" manualBreakCount="1">
        <brk id="38" max="4" man="1"/>
      </rowBreaks>
      <pageMargins left="0.56999999999999995" right="0.36" top="0.4" bottom="0.47" header="0.26" footer="0.28999999999999998"/>
      <pageSetup scale="94" orientation="portrait" r:id="rId5"/>
      <headerFooter alignWithMargins="0">
        <oddFooter xml:space="preserve">&amp;R&amp;"Book Antiqua,Bold"&amp;8 Page &amp;P </oddFooter>
      </headerFooter>
    </customSheetView>
  </customSheetViews>
  <mergeCells count="23">
    <mergeCell ref="B11:C11"/>
    <mergeCell ref="A3:E3"/>
    <mergeCell ref="A5:E5"/>
    <mergeCell ref="A8:C8"/>
    <mergeCell ref="B9:C9"/>
    <mergeCell ref="B10:C10"/>
    <mergeCell ref="A34:E34"/>
    <mergeCell ref="B12:C12"/>
    <mergeCell ref="A14:E14"/>
    <mergeCell ref="A15:A16"/>
    <mergeCell ref="B15:B16"/>
    <mergeCell ref="C15:C16"/>
    <mergeCell ref="D15:E15"/>
    <mergeCell ref="A28:E28"/>
    <mergeCell ref="A29:A30"/>
    <mergeCell ref="B29:B30"/>
    <mergeCell ref="C29:C30"/>
    <mergeCell ref="D29:E29"/>
    <mergeCell ref="A41:E41"/>
    <mergeCell ref="A43:A44"/>
    <mergeCell ref="B43:B44"/>
    <mergeCell ref="C43:C44"/>
    <mergeCell ref="D43:E43"/>
  </mergeCells>
  <conditionalFormatting sqref="A77:E77">
    <cfRule type="expression" dxfId="42" priority="4" stopIfTrue="1">
      <formula>$F$27="No"</formula>
    </cfRule>
  </conditionalFormatting>
  <conditionalFormatting sqref="A45:E76 A39:E42">
    <cfRule type="expression" dxfId="41" priority="3" stopIfTrue="1">
      <formula>$F$27=FALSE</formula>
    </cfRule>
  </conditionalFormatting>
  <conditionalFormatting sqref="F43:IV44">
    <cfRule type="expression" dxfId="40" priority="2" stopIfTrue="1">
      <formula>$F$27=FALSE</formula>
    </cfRule>
  </conditionalFormatting>
  <conditionalFormatting sqref="A43:E44">
    <cfRule type="expression" dxfId="39" priority="1" stopIfTrue="1">
      <formula>$F$27=TRUE</formula>
    </cfRule>
  </conditionalFormatting>
  <pageMargins left="0.56999999999999995" right="0.36" top="0.4" bottom="0.47" header="0.26" footer="0.28999999999999998"/>
  <pageSetup scale="94" orientation="portrait" r:id="rId6"/>
  <headerFooter alignWithMargins="0">
    <oddFooter xml:space="preserve">&amp;R&amp;"Book Antiqua,Bold"&amp;8 Page &amp;P </oddFooter>
  </headerFooter>
  <rowBreaks count="1" manualBreakCount="1">
    <brk id="38"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44161" r:id="rId9" name="Check Box 1">
              <controlPr defaultSize="0" print="0" autoFill="0" autoLine="0" autoPict="0">
                <anchor moveWithCells="1">
                  <from>
                    <xdr:col>4</xdr:col>
                    <xdr:colOff>914400</xdr:colOff>
                    <xdr:row>25</xdr:row>
                    <xdr:rowOff>257175</xdr:rowOff>
                  </from>
                  <to>
                    <xdr:col>4</xdr:col>
                    <xdr:colOff>1219200</xdr:colOff>
                    <xdr:row>33</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zoomScaleNormal="85" zoomScaleSheetLayoutView="100" workbookViewId="0">
      <selection activeCell="A17" sqref="A17"/>
    </sheetView>
  </sheetViews>
  <sheetFormatPr defaultRowHeight="15.75"/>
  <cols>
    <col min="1" max="1" width="10.125" style="482" customWidth="1"/>
    <col min="2" max="2" width="18" style="482" customWidth="1"/>
    <col min="3" max="3" width="28" style="482" customWidth="1"/>
    <col min="4" max="4" width="19.5" style="482" customWidth="1"/>
    <col min="5" max="5" width="29.125" style="482" customWidth="1"/>
    <col min="6" max="6" width="8" style="482" hidden="1" customWidth="1"/>
    <col min="7" max="8" width="9" style="482"/>
    <col min="9" max="16384" width="9" style="483"/>
  </cols>
  <sheetData>
    <row r="1" spans="1:26" ht="27.75" customHeight="1">
      <c r="A1" s="515" t="str">
        <f>'Attach 3 (JV)'!A1</f>
        <v>Spec. No.: CC-CS/1003-WR2/SS-4037/3/G10</v>
      </c>
      <c r="B1" s="516"/>
      <c r="C1" s="516"/>
      <c r="D1" s="516"/>
      <c r="E1" s="517" t="s">
        <v>513</v>
      </c>
      <c r="Z1" s="549"/>
    </row>
    <row r="2" spans="1:26" ht="10.5" customHeight="1">
      <c r="Z2" s="549"/>
    </row>
    <row r="3" spans="1:26" ht="54" customHeight="1">
      <c r="A3" s="1127" t="str">
        <f>Basic!B1</f>
        <v>Substation Package SS-59 for extension of 220kV Itarsi S/s and 220kV Rewa S/s under consultancy services to MPPTCL.</v>
      </c>
      <c r="B3" s="1127"/>
      <c r="C3" s="1127"/>
      <c r="D3" s="1127"/>
      <c r="E3" s="1127"/>
      <c r="F3" s="484"/>
      <c r="G3" s="484"/>
      <c r="H3" s="484"/>
    </row>
    <row r="4" spans="1:26" ht="10.5" customHeight="1">
      <c r="A4" s="485"/>
      <c r="H4" s="486"/>
      <c r="I4" s="444"/>
    </row>
    <row r="5" spans="1:26" ht="20.100000000000001" customHeight="1">
      <c r="A5" s="1128" t="s">
        <v>514</v>
      </c>
      <c r="B5" s="1128"/>
      <c r="C5" s="1128"/>
      <c r="D5" s="1128"/>
      <c r="E5" s="1128"/>
      <c r="F5" s="487"/>
      <c r="H5" s="486"/>
      <c r="I5" s="488"/>
    </row>
    <row r="6" spans="1:26" ht="10.5" customHeight="1">
      <c r="A6" s="489"/>
      <c r="H6" s="486"/>
      <c r="I6" s="488"/>
    </row>
    <row r="7" spans="1:26" ht="20.100000000000001" customHeight="1">
      <c r="A7" s="487" t="str">
        <f>'Attach 3 (JV)'!A5</f>
        <v>Bidder’s Name and Address (Lead Partner) :</v>
      </c>
      <c r="E7" s="490" t="str">
        <f>'Attach 3 (JV)'!F5</f>
        <v>To:</v>
      </c>
      <c r="H7" s="486"/>
      <c r="I7" s="488"/>
    </row>
    <row r="8" spans="1:26" ht="26.25" customHeight="1">
      <c r="A8" s="1129" t="str">
        <f>'Attach 3 (JV)'!A6:E6</f>
        <v/>
      </c>
      <c r="B8" s="1129"/>
      <c r="C8" s="1129"/>
      <c r="D8" s="1129"/>
      <c r="E8" s="492" t="str">
        <f>'Attach 3 (JV)'!F6</f>
        <v>Contract Services</v>
      </c>
      <c r="H8" s="486"/>
      <c r="I8" s="488"/>
    </row>
    <row r="9" spans="1:26" ht="16.5">
      <c r="A9" s="450" t="s">
        <v>432</v>
      </c>
      <c r="B9" s="1139" t="str">
        <f>'Attach 3 (JV)'!B7:E7</f>
        <v/>
      </c>
      <c r="C9" s="1139"/>
      <c r="D9" s="1139"/>
      <c r="E9" s="492" t="str">
        <f>'Attach 3 (JV)'!F7</f>
        <v>Power Grid Corporation of India Ltd.,</v>
      </c>
      <c r="H9" s="486"/>
      <c r="I9" s="488"/>
    </row>
    <row r="10" spans="1:26" ht="19.5" customHeight="1">
      <c r="A10" s="450" t="s">
        <v>434</v>
      </c>
      <c r="B10" s="1138" t="str">
        <f>'Attach 3 (JV)'!B8:E8</f>
        <v/>
      </c>
      <c r="C10" s="1138"/>
      <c r="D10" s="1138"/>
      <c r="E10" s="492" t="str">
        <f>'Attach 3 (JV)'!F8</f>
        <v>"Saudamini", Plot No.-2</v>
      </c>
      <c r="H10" s="486"/>
      <c r="I10" s="488"/>
    </row>
    <row r="11" spans="1:26" ht="20.25" customHeight="1">
      <c r="B11" s="1138" t="str">
        <f>'Attach 3 (JV)'!B9:E9</f>
        <v/>
      </c>
      <c r="C11" s="1138"/>
      <c r="D11" s="1138"/>
      <c r="E11" s="492" t="str">
        <f>'Attach 3 (JV)'!F9</f>
        <v xml:space="preserve">Sector-29, </v>
      </c>
    </row>
    <row r="12" spans="1:26">
      <c r="A12" s="489"/>
      <c r="B12" s="1138" t="str">
        <f>'Attach 3 (JV)'!B10:E10</f>
        <v/>
      </c>
      <c r="C12" s="1138"/>
      <c r="D12" s="1138"/>
      <c r="E12" s="496" t="str">
        <f>'Attach 3 (JV)'!F10</f>
        <v>Gurgaon (Haryana) - 122001</v>
      </c>
    </row>
    <row r="13" spans="1:26" ht="21" customHeight="1">
      <c r="A13" s="482" t="s">
        <v>482</v>
      </c>
    </row>
    <row r="14" spans="1:26" ht="45" customHeight="1">
      <c r="A14" s="1171" t="s">
        <v>515</v>
      </c>
      <c r="B14" s="1171"/>
      <c r="C14" s="1171"/>
      <c r="D14" s="1171"/>
      <c r="E14" s="1171"/>
    </row>
    <row r="15" spans="1:26" ht="12" customHeight="1">
      <c r="A15" s="489"/>
      <c r="B15" s="489"/>
      <c r="C15" s="489"/>
      <c r="D15" s="489"/>
      <c r="E15" s="489"/>
    </row>
    <row r="16" spans="1:26" ht="57" customHeight="1">
      <c r="A16" s="555" t="s">
        <v>429</v>
      </c>
      <c r="B16" s="555" t="s">
        <v>516</v>
      </c>
      <c r="C16" s="556" t="s">
        <v>517</v>
      </c>
      <c r="D16" s="555" t="s">
        <v>518</v>
      </c>
      <c r="E16" s="555" t="s">
        <v>1002</v>
      </c>
    </row>
    <row r="17" spans="1:9" ht="42" customHeight="1">
      <c r="A17" s="550"/>
      <c r="B17" s="550"/>
      <c r="C17" s="551"/>
      <c r="D17" s="551"/>
      <c r="E17" s="551"/>
    </row>
    <row r="18" spans="1:9" ht="42.75" customHeight="1">
      <c r="A18" s="550"/>
      <c r="B18" s="550"/>
      <c r="C18" s="551"/>
      <c r="D18" s="551"/>
      <c r="E18" s="551"/>
    </row>
    <row r="19" spans="1:9" ht="41.25" customHeight="1">
      <c r="A19" s="550"/>
      <c r="B19" s="550"/>
      <c r="C19" s="551"/>
      <c r="D19" s="551"/>
      <c r="E19" s="551"/>
      <c r="F19" s="540"/>
      <c r="G19" s="540"/>
      <c r="H19" s="540"/>
    </row>
    <row r="20" spans="1:9" ht="40.5" customHeight="1">
      <c r="A20" s="550"/>
      <c r="B20" s="550"/>
      <c r="C20" s="551"/>
      <c r="D20" s="551"/>
      <c r="E20" s="551"/>
      <c r="F20" s="552"/>
      <c r="G20" s="552"/>
      <c r="H20" s="483"/>
      <c r="I20" s="553"/>
    </row>
    <row r="21" spans="1:9" ht="45.75" customHeight="1">
      <c r="A21" s="550"/>
      <c r="B21" s="550"/>
      <c r="C21" s="551"/>
      <c r="D21" s="551"/>
      <c r="E21" s="551"/>
      <c r="F21" s="552"/>
      <c r="G21" s="552"/>
      <c r="H21" s="526"/>
    </row>
    <row r="22" spans="1:9" ht="23.25" customHeight="1">
      <c r="D22" s="489"/>
      <c r="E22" s="489"/>
      <c r="F22" s="529" t="b">
        <v>0</v>
      </c>
      <c r="G22" s="540"/>
      <c r="H22" s="540"/>
      <c r="I22" s="553"/>
    </row>
    <row r="23" spans="1:9" ht="73.5" customHeight="1">
      <c r="A23" s="1167" t="s">
        <v>519</v>
      </c>
      <c r="B23" s="1167"/>
      <c r="C23" s="1167"/>
      <c r="D23" s="1167"/>
      <c r="E23" s="1167"/>
      <c r="F23" s="540"/>
      <c r="G23" s="540"/>
      <c r="H23" s="540"/>
      <c r="I23" s="553"/>
    </row>
    <row r="24" spans="1:9" s="482" customFormat="1" ht="51.75" customHeight="1">
      <c r="A24" s="1168" t="s">
        <v>520</v>
      </c>
      <c r="B24" s="1168"/>
      <c r="C24" s="1168"/>
      <c r="D24" s="1168"/>
      <c r="E24" s="1168"/>
    </row>
    <row r="25" spans="1:9" s="482" customFormat="1" ht="96.75" customHeight="1">
      <c r="A25" s="1168" t="s">
        <v>555</v>
      </c>
      <c r="B25" s="1168"/>
      <c r="C25" s="1168"/>
      <c r="D25" s="1168"/>
      <c r="E25" s="1168"/>
    </row>
    <row r="26" spans="1:9" s="482" customFormat="1" ht="17.25" customHeight="1">
      <c r="A26" s="489"/>
      <c r="B26" s="489"/>
      <c r="C26" s="489"/>
      <c r="D26" s="503"/>
      <c r="E26" s="489"/>
    </row>
    <row r="27" spans="1:9" ht="24" customHeight="1">
      <c r="A27" s="504" t="s">
        <v>265</v>
      </c>
      <c r="B27" s="505" t="str">
        <f>'Attach 3 (JV)'!B15</f>
        <v>--</v>
      </c>
      <c r="C27" s="554"/>
      <c r="D27" s="503" t="s">
        <v>269</v>
      </c>
      <c r="E27" s="506" t="str">
        <f>'Attach 3 (JV)'!F15</f>
        <v/>
      </c>
    </row>
    <row r="28" spans="1:9" ht="24" customHeight="1">
      <c r="A28" s="504" t="s">
        <v>508</v>
      </c>
      <c r="B28" s="506" t="str">
        <f>'Attach 3 (JV)'!B16</f>
        <v/>
      </c>
      <c r="C28" s="554"/>
      <c r="D28" s="503" t="s">
        <v>270</v>
      </c>
      <c r="E28" s="506" t="str">
        <f>'Attach 3 (JV)'!F16</f>
        <v/>
      </c>
    </row>
    <row r="29" spans="1:9" ht="24" customHeight="1">
      <c r="D29" s="503"/>
    </row>
    <row r="30" spans="1:9" ht="24" customHeight="1">
      <c r="A30" s="504" t="str">
        <f>A1</f>
        <v>Spec. No.: CC-CS/1003-WR2/SS-4037/3/G10</v>
      </c>
      <c r="B30" s="485"/>
      <c r="C30" s="485"/>
      <c r="D30" s="485"/>
      <c r="E30" s="485" t="str">
        <f>E1</f>
        <v>ATTACHMENT-6</v>
      </c>
    </row>
    <row r="31" spans="1:9" ht="24" customHeight="1">
      <c r="A31" s="504"/>
      <c r="B31" s="485"/>
      <c r="C31" s="485"/>
      <c r="D31" s="485"/>
      <c r="E31" s="485"/>
    </row>
    <row r="32" spans="1:9" ht="20.100000000000001" customHeight="1">
      <c r="A32" s="1169" t="str">
        <f>A5</f>
        <v>(Alternative, Deviations and Exceptions to the Provisions)</v>
      </c>
      <c r="B32" s="1169"/>
      <c r="C32" s="1169"/>
      <c r="D32" s="1169"/>
      <c r="E32" s="1169"/>
    </row>
    <row r="33" spans="1:5" ht="20.100000000000001" customHeight="1">
      <c r="A33" s="1169"/>
      <c r="B33" s="1169"/>
      <c r="C33" s="1169"/>
      <c r="D33" s="1169"/>
      <c r="E33" s="1169"/>
    </row>
    <row r="34" spans="1:5" ht="20.100000000000001" customHeight="1"/>
    <row r="35" spans="1:5" ht="42" customHeight="1">
      <c r="A35" s="535" t="s">
        <v>429</v>
      </c>
      <c r="B35" s="535" t="s">
        <v>516</v>
      </c>
      <c r="C35" s="1170" t="s">
        <v>517</v>
      </c>
      <c r="D35" s="1170"/>
      <c r="E35" s="535" t="s">
        <v>556</v>
      </c>
    </row>
    <row r="36" spans="1:5" ht="22.5" customHeight="1">
      <c r="A36" s="550"/>
      <c r="B36" s="550"/>
      <c r="C36" s="1165"/>
      <c r="D36" s="1166"/>
      <c r="E36" s="551"/>
    </row>
    <row r="37" spans="1:5" ht="22.5" customHeight="1">
      <c r="A37" s="550"/>
      <c r="B37" s="550"/>
      <c r="C37" s="1165"/>
      <c r="D37" s="1166"/>
      <c r="E37" s="551"/>
    </row>
    <row r="38" spans="1:5" ht="22.5" customHeight="1">
      <c r="A38" s="550"/>
      <c r="B38" s="550"/>
      <c r="C38" s="1165"/>
      <c r="D38" s="1166"/>
      <c r="E38" s="551"/>
    </row>
    <row r="39" spans="1:5" ht="22.5" customHeight="1">
      <c r="A39" s="550"/>
      <c r="B39" s="550"/>
      <c r="C39" s="1165"/>
      <c r="D39" s="1166"/>
      <c r="E39" s="551"/>
    </row>
    <row r="40" spans="1:5" ht="22.5" customHeight="1">
      <c r="A40" s="550"/>
      <c r="B40" s="550"/>
      <c r="C40" s="1165"/>
      <c r="D40" s="1166"/>
      <c r="E40" s="551"/>
    </row>
    <row r="41" spans="1:5" ht="22.5" customHeight="1">
      <c r="A41" s="550"/>
      <c r="B41" s="550"/>
      <c r="C41" s="1165"/>
      <c r="D41" s="1166"/>
      <c r="E41" s="551"/>
    </row>
    <row r="42" spans="1:5" ht="22.5" customHeight="1">
      <c r="A42" s="550"/>
      <c r="B42" s="550"/>
      <c r="C42" s="1165"/>
      <c r="D42" s="1166"/>
      <c r="E42" s="551"/>
    </row>
    <row r="43" spans="1:5" ht="22.5" customHeight="1">
      <c r="A43" s="550"/>
      <c r="B43" s="550"/>
      <c r="C43" s="1165"/>
      <c r="D43" s="1166"/>
      <c r="E43" s="551"/>
    </row>
    <row r="44" spans="1:5" ht="22.5" customHeight="1">
      <c r="A44" s="550"/>
      <c r="B44" s="550"/>
      <c r="C44" s="1165"/>
      <c r="D44" s="1166"/>
      <c r="E44" s="551"/>
    </row>
    <row r="45" spans="1:5" ht="22.5" customHeight="1">
      <c r="A45" s="550"/>
      <c r="B45" s="550"/>
      <c r="C45" s="1165"/>
      <c r="D45" s="1166"/>
      <c r="E45" s="551"/>
    </row>
    <row r="46" spans="1:5" ht="20.100000000000001" customHeight="1"/>
    <row r="47" spans="1:5" ht="25.5" customHeight="1"/>
    <row r="48" spans="1:5" ht="25.5" customHeight="1">
      <c r="A48" s="483"/>
      <c r="B48" s="483"/>
      <c r="C48" s="483"/>
      <c r="D48" s="503"/>
      <c r="E48" s="483"/>
    </row>
    <row r="49" spans="1:5" ht="25.5" customHeight="1">
      <c r="A49" s="504" t="s">
        <v>265</v>
      </c>
      <c r="B49" s="505" t="str">
        <f>B27</f>
        <v>--</v>
      </c>
      <c r="C49" s="554"/>
      <c r="D49" s="503" t="s">
        <v>269</v>
      </c>
      <c r="E49" s="506" t="str">
        <f>E27</f>
        <v/>
      </c>
    </row>
    <row r="50" spans="1:5" ht="25.5" customHeight="1">
      <c r="A50" s="504" t="s">
        <v>508</v>
      </c>
      <c r="B50" s="505" t="str">
        <f>B28</f>
        <v/>
      </c>
      <c r="C50" s="554"/>
      <c r="D50" s="503" t="s">
        <v>270</v>
      </c>
      <c r="E50" s="506" t="str">
        <f>E28</f>
        <v/>
      </c>
    </row>
    <row r="51" spans="1:5" ht="25.5" customHeight="1">
      <c r="D51" s="503"/>
    </row>
  </sheetData>
  <sheetProtection password="BDF0" sheet="1" objects="1" scenarios="1" formatColumns="0" formatRows="0" selectLockedCells="1"/>
  <customSheetViews>
    <customSheetView guid="{F712C297-D0C7-406C-AE18-EDC8E98720E5}" showPageBreaks="1" showGridLines="0" zeroValues="0" printArea="1" hiddenColumns="1" view="pageBreakPreview">
      <selection activeCell="A17" sqref="A17"/>
      <rowBreaks count="1" manualBreakCount="1">
        <brk id="28" max="4" man="1"/>
      </rowBreaks>
      <pageMargins left="0.67" right="0.36" top="0.47" bottom="0.4" header="0.25" footer="0.2"/>
      <pageSetup scale="86" orientation="portrait" r:id="rId1"/>
      <headerFooter alignWithMargins="0">
        <oddFooter>&amp;R&amp;"Book Antiqua,Bold"&amp;8 Page &amp;P</oddFooter>
      </headerFooter>
    </customSheetView>
    <customSheetView guid="{3FB5CD47-E62A-4BF9-BBF4-17738E512109}" showPageBreaks="1" showGridLines="0" zeroValues="0" printArea="1" hiddenColumns="1" view="pageBreakPreview">
      <selection activeCell="A17" sqref="A17"/>
      <rowBreaks count="1" manualBreakCount="1">
        <brk id="28" max="4" man="1"/>
      </rowBreaks>
      <pageMargins left="0.67" right="0.36" top="0.47" bottom="0.4" header="0.25" footer="0.2"/>
      <pageSetup scale="86" orientation="portrait" r:id="rId2"/>
      <headerFooter alignWithMargins="0">
        <oddFooter>&amp;R&amp;"Book Antiqua,Bold"&amp;8 Page &amp;P</oddFooter>
      </headerFooter>
    </customSheetView>
    <customSheetView guid="{6951DA65-6BED-4F30-8BF7-1D2116B06D13}" showPageBreaks="1" showGridLines="0" zeroValues="0" printArea="1" hiddenColumns="1" view="pageBreakPreview" topLeftCell="A13">
      <selection activeCell="A36" sqref="A36"/>
      <rowBreaks count="1" manualBreakCount="1">
        <brk id="28" max="4" man="1"/>
      </rowBreaks>
      <pageMargins left="0.67" right="0.36" top="0.47" bottom="0.4" header="0.25" footer="0.2"/>
      <pageSetup scale="93" orientation="portrait" r:id="rId3"/>
      <headerFooter alignWithMargins="0">
        <oddFooter>&amp;R&amp;"Book Antiqua,Bold"&amp;8 Page &amp;P</oddFooter>
      </headerFooter>
    </customSheetView>
    <customSheetView guid="{A888822B-691A-4D42-82DC-FCEC122C668F}" showPageBreaks="1" showGridLines="0" zeroValues="0" printArea="1" hiddenColumns="1" view="pageBreakPreview" topLeftCell="A43">
      <selection activeCell="A36" sqref="A36"/>
      <rowBreaks count="1" manualBreakCount="1">
        <brk id="28" max="4" man="1"/>
      </rowBreaks>
      <pageMargins left="0.67" right="0.36" top="0.47" bottom="0.4" header="0.25" footer="0.2"/>
      <pageSetup scale="93" orientation="portrait" r:id="rId4"/>
      <headerFooter alignWithMargins="0">
        <oddFooter>&amp;R&amp;"Book Antiqua,Bold"&amp;8 Page &amp;P</oddFooter>
      </headerFooter>
    </customSheetView>
    <customSheetView guid="{8701E81A-B4C1-4FD4-AAC5-AEF7D7941DD9}" showPageBreaks="1" showGridLines="0" zeroValues="0" printArea="1" hiddenColumns="1" view="pageBreakPreview">
      <selection activeCell="A36" sqref="A36"/>
      <rowBreaks count="1" manualBreakCount="1">
        <brk id="28" max="4" man="1"/>
      </rowBreaks>
      <pageMargins left="0.67" right="0.36" top="0.47" bottom="0.4" header="0.25" footer="0.2"/>
      <pageSetup scale="93" orientation="portrait" r:id="rId5"/>
      <headerFooter alignWithMargins="0">
        <oddFooter>&amp;R&amp;"Book Antiqua,Bold"&amp;8 Page &amp;P</oddFooter>
      </headerFooter>
    </customSheetView>
    <customSheetView guid="{6B1BEB96-1D72-44D5-BFC5-7DC4BB2C815B}" showPageBreaks="1" showGridLines="0" zeroValues="0" printArea="1" hiddenColumns="1" view="pageBreakPreview" topLeftCell="A26">
      <selection activeCell="A36" sqref="A36"/>
      <rowBreaks count="1" manualBreakCount="1">
        <brk id="28" max="4" man="1"/>
      </rowBreaks>
      <pageMargins left="0.67" right="0.36" top="0.47" bottom="0.4" header="0.25" footer="0.2"/>
      <pageSetup scale="93" orientation="portrait" r:id="rId6"/>
      <headerFooter alignWithMargins="0">
        <oddFooter>&amp;R&amp;"Book Antiqua,Bold"&amp;8 Page &amp;P</oddFooter>
      </headerFooter>
    </customSheetView>
    <customSheetView guid="{DE1D5455-7088-4AF4-972A-3965876E4A0A}" showPageBreaks="1" showGridLines="0" zeroValues="0" printArea="1" hiddenColumns="1" view="pageBreakPreview" topLeftCell="A4">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A24B73BC-961A-4DD2-B973-452826D79E69}" showPageBreaks="1" showGridLines="0" zeroValues="0" printArea="1" hiddenColumns="1" view="pageBreakPreview" showRuler="0" topLeftCell="A13">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557FB9A0-8659-4BE2-B5B9-B0FE356B0A8E}" showPageBreaks="1" showGridLines="0" zeroValues="0" printArea="1" hiddenColumns="1" view="pageBreakPreview" topLeftCell="A28">
      <selection activeCell="E18" sqref="E18"/>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91414195-7E1C-423D-9D68-9554DF88413F}" showPageBreaks="1" showGridLines="0" zeroValues="0" printArea="1" hiddenColumns="1" view="pageBreakPreview" topLeftCell="A10">
      <selection activeCell="E18" sqref="E18"/>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611D8B62-9C40-451B-ABB4-92F111B2BF43}" showPageBreaks="1" showGridLines="0" zeroValues="0" printArea="1" hiddenColumns="1" view="pageBreakPreview" topLeftCell="A15">
      <selection activeCell="A17" sqref="A1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E63F0E68-691B-4430-9247-782FBC81B52E}" showPageBreaks="1" showGridLines="0" zeroValues="0" printArea="1" hiddenColumns="1" view="pageBreakPreview" showRuler="0" topLeftCell="A13">
      <selection activeCell="A17" sqref="A17"/>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59859B83-99A1-491E-8C85-0B276ACEF249}" showPageBreaks="1" showGridLines="0" zeroValues="0" printArea="1" hiddenColumns="1" view="pageBreakPreview" topLeftCell="A4">
      <selection activeCell="A17" sqref="A17"/>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 guid="{BC8E5CFA-29C1-4EEA-8B22-0D273889D281}" showPageBreaks="1" showGridLines="0" zeroValues="0" printArea="1" hiddenColumns="1" view="pageBreakPreview" topLeftCell="A17">
      <selection activeCell="A17" sqref="A17"/>
      <rowBreaks count="1" manualBreakCount="1">
        <brk id="28" max="4" man="1"/>
      </rowBreaks>
      <pageMargins left="0.67" right="0.36" top="0.47" bottom="0.4" header="0.25" footer="0.2"/>
      <pageSetup orientation="portrait" r:id="rId16"/>
      <headerFooter alignWithMargins="0">
        <oddFooter>&amp;R&amp;"Book Antiqua,Bold"&amp;8 Page &amp;P</oddFooter>
      </headerFooter>
    </customSheetView>
    <customSheetView guid="{B4F8DC69-9C84-4A39-8C11-222955B1ABD2}" showPageBreaks="1" showGridLines="0" zeroValues="0" printArea="1" hiddenColumns="1" view="pageBreakPreview" topLeftCell="A26">
      <selection activeCell="A36" sqref="A36"/>
      <rowBreaks count="1" manualBreakCount="1">
        <brk id="28" max="4" man="1"/>
      </rowBreaks>
      <pageMargins left="0.67" right="0.36" top="0.47" bottom="0.4" header="0.25" footer="0.2"/>
      <pageSetup scale="93" orientation="portrait" r:id="rId17"/>
      <headerFooter alignWithMargins="0">
        <oddFooter>&amp;R&amp;"Book Antiqua,Bold"&amp;8 Page &amp;P</oddFooter>
      </headerFooter>
    </customSheetView>
    <customSheetView guid="{E0640A5A-A0E1-4998-9429-0C4C592291E3}" showPageBreaks="1" showGridLines="0" zeroValues="0" printArea="1" hiddenColumns="1" view="pageBreakPreview" topLeftCell="A13">
      <selection activeCell="A36" sqref="A36"/>
      <rowBreaks count="1" manualBreakCount="1">
        <brk id="28" max="4" man="1"/>
      </rowBreaks>
      <pageMargins left="0.67" right="0.36" top="0.47" bottom="0.4" header="0.25" footer="0.2"/>
      <pageSetup scale="93" orientation="portrait" r:id="rId18"/>
      <headerFooter alignWithMargins="0">
        <oddFooter>&amp;R&amp;"Book Antiqua,Bold"&amp;8 Page &amp;P</oddFooter>
      </headerFooter>
    </customSheetView>
    <customSheetView guid="{1598E24B-C167-4D9B-BECE-42110231E87D}" showPageBreaks="1" showGridLines="0" zeroValues="0" printArea="1" hiddenColumns="1" view="pageBreakPreview" topLeftCell="A16">
      <selection activeCell="A36" sqref="A36"/>
      <rowBreaks count="1" manualBreakCount="1">
        <brk id="28" max="4" man="1"/>
      </rowBreaks>
      <pageMargins left="0.67" right="0.36" top="0.47" bottom="0.4" header="0.25" footer="0.2"/>
      <pageSetup scale="93" orientation="portrait" r:id="rId19"/>
      <headerFooter alignWithMargins="0">
        <oddFooter>&amp;R&amp;"Book Antiqua,Bold"&amp;8 Page &amp;P</oddFooter>
      </headerFooter>
    </customSheetView>
    <customSheetView guid="{A34DF771-5DDA-4501-9489-9615F1CAC2D5}" showPageBreaks="1" showGridLines="0" zeroValues="0" printArea="1" hiddenColumns="1" view="pageBreakPreview">
      <selection activeCell="A17" sqref="A17"/>
      <rowBreaks count="1" manualBreakCount="1">
        <brk id="28" max="4" man="1"/>
      </rowBreaks>
      <pageMargins left="0.67" right="0.36" top="0.47" bottom="0.4" header="0.25" footer="0.2"/>
      <pageSetup scale="93" orientation="portrait" r:id="rId20"/>
      <headerFooter alignWithMargins="0">
        <oddFooter>&amp;R&amp;"Book Antiqua,Bold"&amp;8 Page &amp;P</oddFooter>
      </headerFooter>
    </customSheetView>
  </customSheetViews>
  <mergeCells count="24">
    <mergeCell ref="B12:D12"/>
    <mergeCell ref="A14:E14"/>
    <mergeCell ref="A3:E3"/>
    <mergeCell ref="A5:E5"/>
    <mergeCell ref="A8:D8"/>
    <mergeCell ref="B9:D9"/>
    <mergeCell ref="B10:D10"/>
    <mergeCell ref="B11:D11"/>
    <mergeCell ref="C44:D44"/>
    <mergeCell ref="C45:D45"/>
    <mergeCell ref="A23:E23"/>
    <mergeCell ref="A24:E24"/>
    <mergeCell ref="A25:E25"/>
    <mergeCell ref="A32:E32"/>
    <mergeCell ref="A33:E33"/>
    <mergeCell ref="C35:D35"/>
    <mergeCell ref="C36:D36"/>
    <mergeCell ref="C37:D37"/>
    <mergeCell ref="C42:D42"/>
    <mergeCell ref="C43:D43"/>
    <mergeCell ref="C38:D38"/>
    <mergeCell ref="C39:D39"/>
    <mergeCell ref="C40:D40"/>
    <mergeCell ref="C41:D41"/>
  </mergeCells>
  <phoneticPr fontId="26" type="noConversion"/>
  <conditionalFormatting sqref="A52:E52">
    <cfRule type="expression" dxfId="38" priority="2" stopIfTrue="1">
      <formula>$F$22="No"</formula>
    </cfRule>
  </conditionalFormatting>
  <conditionalFormatting sqref="A30:E51">
    <cfRule type="expression" dxfId="37" priority="1" stopIfTrue="1">
      <formula>$F$22=FALSE</formula>
    </cfRule>
  </conditionalFormatting>
  <pageMargins left="0.67" right="0.36" top="0.47" bottom="0.4" header="0.25" footer="0.2"/>
  <pageSetup scale="86" orientation="portrait" r:id="rId21"/>
  <headerFooter alignWithMargins="0">
    <oddFooter>&amp;R&amp;"Book Antiqua,Bold"&amp;8 Page &amp;P</oddFooter>
  </headerFooter>
  <rowBreaks count="1" manualBreakCount="1">
    <brk id="28"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5073" r:id="rId24" name="Check Box 1">
              <controlPr defaultSize="0" print="0" autoFill="0" autoLine="0" autoPict="0">
                <anchor moveWithCells="1">
                  <from>
                    <xdr:col>4</xdr:col>
                    <xdr:colOff>2209800</xdr:colOff>
                    <xdr:row>21</xdr:row>
                    <xdr:rowOff>0</xdr:rowOff>
                  </from>
                  <to>
                    <xdr:col>6</xdr:col>
                    <xdr:colOff>295275</xdr:colOff>
                    <xdr:row>21</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J61"/>
  <sheetViews>
    <sheetView showGridLines="0" showZeros="0" view="pageBreakPreview" zoomScaleNormal="85" zoomScaleSheetLayoutView="100" workbookViewId="0">
      <selection activeCell="F36" sqref="F36"/>
    </sheetView>
  </sheetViews>
  <sheetFormatPr defaultRowHeight="15.75"/>
  <cols>
    <col min="1" max="1" width="10.625" style="482" customWidth="1"/>
    <col min="2" max="2" width="19.5" style="482" customWidth="1"/>
    <col min="3" max="3" width="11" style="482" customWidth="1"/>
    <col min="4" max="4" width="16.375" style="482" customWidth="1"/>
    <col min="5" max="5" width="19.25" style="482" customWidth="1"/>
    <col min="6" max="6" width="20" style="483" customWidth="1"/>
    <col min="7" max="7" width="9" style="483" customWidth="1"/>
    <col min="8" max="16384" width="9" style="483"/>
  </cols>
  <sheetData>
    <row r="1" spans="1:6" ht="22.5" customHeight="1">
      <c r="A1" s="515" t="str">
        <f>Basic!B5</f>
        <v>Spec. No.: CC-CS/1003-WR2/SS-4037/3/G10</v>
      </c>
      <c r="B1" s="515"/>
      <c r="C1" s="515"/>
      <c r="D1" s="515"/>
      <c r="E1" s="515"/>
      <c r="F1" s="732" t="s">
        <v>869</v>
      </c>
    </row>
    <row r="2" spans="1:6" ht="9.75" customHeight="1"/>
    <row r="3" spans="1:6" ht="62.25" customHeight="1">
      <c r="A3" s="1127" t="str">
        <f>Basic!B1</f>
        <v>Substation Package SS-59 for extension of 220kV Itarsi S/s and 220kV Rewa S/s under consultancy services to MPPTCL.</v>
      </c>
      <c r="B3" s="1127"/>
      <c r="C3" s="1127"/>
      <c r="D3" s="1127"/>
      <c r="E3" s="1127"/>
      <c r="F3" s="1127"/>
    </row>
    <row r="4" spans="1:6" ht="9.75" customHeight="1">
      <c r="A4" s="485"/>
      <c r="E4" s="486"/>
    </row>
    <row r="5" spans="1:6" ht="19.5" customHeight="1">
      <c r="A5" s="1128" t="s">
        <v>557</v>
      </c>
      <c r="B5" s="1128"/>
      <c r="C5" s="1128"/>
      <c r="D5" s="1128"/>
      <c r="E5" s="1128"/>
      <c r="F5" s="1128"/>
    </row>
    <row r="6" spans="1:6" ht="3.75" customHeight="1">
      <c r="A6" s="489"/>
      <c r="E6" s="486"/>
    </row>
    <row r="7" spans="1:6" ht="20.100000000000001" customHeight="1">
      <c r="A7" s="487" t="str">
        <f>'Attach 3 (JV)'!A5</f>
        <v>Bidder’s Name and Address (Lead Partner) :</v>
      </c>
    </row>
    <row r="8" spans="1:6" ht="24.75" customHeight="1">
      <c r="A8" s="1129" t="str">
        <f>'Attach 3 (JV)'!A6:E6</f>
        <v/>
      </c>
      <c r="B8" s="1129"/>
      <c r="C8" s="1129"/>
      <c r="D8" s="1129"/>
      <c r="E8" s="718" t="s">
        <v>431</v>
      </c>
    </row>
    <row r="9" spans="1:6" ht="16.5">
      <c r="A9" s="450" t="s">
        <v>432</v>
      </c>
      <c r="B9" s="1139" t="str">
        <f>'Attach 3 (JV)'!B7:E7</f>
        <v/>
      </c>
      <c r="C9" s="1139"/>
      <c r="D9" s="1139"/>
      <c r="E9" s="719" t="s">
        <v>433</v>
      </c>
    </row>
    <row r="10" spans="1:6" ht="20.25" customHeight="1">
      <c r="A10" s="450" t="s">
        <v>434</v>
      </c>
      <c r="B10" s="1138" t="str">
        <f>'Attach 3 (JV)'!B8:E8</f>
        <v/>
      </c>
      <c r="C10" s="1138"/>
      <c r="D10" s="1138"/>
      <c r="E10" s="719" t="s">
        <v>435</v>
      </c>
    </row>
    <row r="11" spans="1:6" ht="15.75" customHeight="1">
      <c r="B11" s="1138" t="str">
        <f>'Attach 3 (JV)'!B9:E9</f>
        <v/>
      </c>
      <c r="C11" s="1138"/>
      <c r="D11" s="1138"/>
      <c r="E11" s="719" t="s">
        <v>436</v>
      </c>
    </row>
    <row r="12" spans="1:6" ht="16.5">
      <c r="A12" s="489"/>
      <c r="B12" s="1138" t="str">
        <f>'Attach 3 (JV)'!B10:E10</f>
        <v/>
      </c>
      <c r="C12" s="1138"/>
      <c r="D12" s="1138"/>
      <c r="E12" s="719" t="s">
        <v>408</v>
      </c>
    </row>
    <row r="13" spans="1:6" ht="9" customHeight="1">
      <c r="A13" s="489"/>
      <c r="B13" s="557"/>
      <c r="C13" s="557"/>
      <c r="D13" s="557"/>
      <c r="E13" s="719" t="s">
        <v>437</v>
      </c>
    </row>
    <row r="14" spans="1:6" ht="20.100000000000001" customHeight="1">
      <c r="A14" s="482" t="s">
        <v>482</v>
      </c>
    </row>
    <row r="15" spans="1:6" ht="9" customHeight="1">
      <c r="A15" s="489"/>
    </row>
    <row r="16" spans="1:6" ht="42" customHeight="1">
      <c r="A16" s="1187" t="s">
        <v>570</v>
      </c>
      <c r="B16" s="1187"/>
      <c r="C16" s="1187"/>
      <c r="D16" s="1187"/>
      <c r="E16" s="1187"/>
      <c r="F16" s="1187"/>
    </row>
    <row r="17" spans="1:10" ht="14.25" customHeight="1" thickBot="1">
      <c r="A17" s="489"/>
      <c r="B17" s="489"/>
      <c r="C17" s="489"/>
      <c r="D17" s="489"/>
    </row>
    <row r="18" spans="1:10" ht="33" customHeight="1">
      <c r="A18" s="1177" t="s">
        <v>429</v>
      </c>
      <c r="B18" s="1179" t="s">
        <v>558</v>
      </c>
      <c r="C18" s="1180"/>
      <c r="D18" s="1181"/>
      <c r="E18" s="1189" t="s">
        <v>822</v>
      </c>
      <c r="F18" s="1190"/>
    </row>
    <row r="19" spans="1:10" s="823" customFormat="1" ht="53.25" customHeight="1">
      <c r="A19" s="1178"/>
      <c r="B19" s="1151"/>
      <c r="C19" s="1182"/>
      <c r="D19" s="1152"/>
      <c r="E19" s="820" t="s">
        <v>1003</v>
      </c>
      <c r="F19" s="820" t="s">
        <v>1004</v>
      </c>
    </row>
    <row r="20" spans="1:10" ht="33" customHeight="1">
      <c r="A20" s="716">
        <v>1</v>
      </c>
      <c r="B20" s="1183" t="s">
        <v>559</v>
      </c>
      <c r="C20" s="1183"/>
      <c r="D20" s="1183"/>
      <c r="E20" s="825"/>
      <c r="F20" s="825"/>
    </row>
    <row r="21" spans="1:10" ht="18.75" customHeight="1">
      <c r="A21" s="717"/>
      <c r="B21" s="1172" t="s">
        <v>560</v>
      </c>
      <c r="C21" s="1173"/>
      <c r="D21" s="1174"/>
      <c r="E21" s="825"/>
      <c r="F21" s="825"/>
    </row>
    <row r="22" spans="1:10" ht="45" customHeight="1">
      <c r="A22" s="717">
        <v>2</v>
      </c>
      <c r="B22" s="1176" t="s">
        <v>561</v>
      </c>
      <c r="C22" s="1176"/>
      <c r="D22" s="1176"/>
      <c r="E22" s="825"/>
      <c r="F22" s="825"/>
    </row>
    <row r="23" spans="1:10" ht="15.75" customHeight="1">
      <c r="A23" s="717"/>
      <c r="B23" s="1172" t="s">
        <v>560</v>
      </c>
      <c r="C23" s="1173"/>
      <c r="D23" s="1174"/>
      <c r="E23" s="825"/>
      <c r="F23" s="825"/>
    </row>
    <row r="24" spans="1:10" ht="37.5" customHeight="1">
      <c r="A24" s="717">
        <v>3</v>
      </c>
      <c r="B24" s="1175" t="s">
        <v>562</v>
      </c>
      <c r="C24" s="1175"/>
      <c r="D24" s="1175"/>
      <c r="E24" s="825"/>
      <c r="F24" s="825"/>
    </row>
    <row r="25" spans="1:10" ht="22.5" customHeight="1">
      <c r="A25" s="717"/>
      <c r="B25" s="1172" t="s">
        <v>560</v>
      </c>
      <c r="C25" s="1173"/>
      <c r="D25" s="1174"/>
      <c r="E25" s="825"/>
      <c r="F25" s="825"/>
    </row>
    <row r="26" spans="1:10" ht="34.5" customHeight="1">
      <c r="A26" s="717">
        <v>4</v>
      </c>
      <c r="B26" s="1175" t="s">
        <v>563</v>
      </c>
      <c r="C26" s="1175"/>
      <c r="D26" s="1175"/>
      <c r="E26" s="825"/>
      <c r="F26" s="825"/>
    </row>
    <row r="27" spans="1:10" ht="19.5" customHeight="1">
      <c r="A27" s="717"/>
      <c r="B27" s="1172" t="s">
        <v>560</v>
      </c>
      <c r="C27" s="1173"/>
      <c r="D27" s="1174"/>
      <c r="E27" s="825"/>
      <c r="F27" s="825"/>
      <c r="I27" s="1185"/>
      <c r="J27" s="1186"/>
    </row>
    <row r="28" spans="1:10" ht="35.25" customHeight="1">
      <c r="A28" s="717">
        <v>5</v>
      </c>
      <c r="B28" s="1175" t="s">
        <v>564</v>
      </c>
      <c r="C28" s="1175"/>
      <c r="D28" s="1175"/>
      <c r="E28" s="825"/>
      <c r="F28" s="825"/>
    </row>
    <row r="29" spans="1:10" ht="19.5" customHeight="1">
      <c r="A29" s="717"/>
      <c r="B29" s="1172" t="s">
        <v>560</v>
      </c>
      <c r="C29" s="1173"/>
      <c r="D29" s="1174"/>
      <c r="E29" s="825"/>
      <c r="F29" s="825"/>
    </row>
    <row r="30" spans="1:10" ht="21" customHeight="1">
      <c r="A30" s="717">
        <v>6</v>
      </c>
      <c r="B30" s="1176" t="s">
        <v>565</v>
      </c>
      <c r="C30" s="1176"/>
      <c r="D30" s="1176"/>
      <c r="E30" s="825"/>
      <c r="F30" s="825"/>
    </row>
    <row r="31" spans="1:10" ht="36" customHeight="1">
      <c r="A31" s="717">
        <v>7</v>
      </c>
      <c r="B31" s="1175" t="s">
        <v>566</v>
      </c>
      <c r="C31" s="1175"/>
      <c r="D31" s="1175"/>
      <c r="E31" s="825"/>
      <c r="F31" s="825"/>
    </row>
    <row r="32" spans="1:10" ht="22.5" customHeight="1">
      <c r="A32" s="717"/>
      <c r="B32" s="1172" t="s">
        <v>560</v>
      </c>
      <c r="C32" s="1173"/>
      <c r="D32" s="1174"/>
      <c r="E32" s="825"/>
      <c r="F32" s="825"/>
    </row>
    <row r="33" spans="1:6" ht="34.5" customHeight="1">
      <c r="A33" s="717">
        <v>8</v>
      </c>
      <c r="B33" s="1175" t="s">
        <v>567</v>
      </c>
      <c r="C33" s="1175"/>
      <c r="D33" s="1175"/>
      <c r="E33" s="825"/>
      <c r="F33" s="825"/>
    </row>
    <row r="34" spans="1:6" ht="22.5" customHeight="1">
      <c r="A34" s="717"/>
      <c r="B34" s="1172" t="s">
        <v>560</v>
      </c>
      <c r="C34" s="1173"/>
      <c r="D34" s="1174"/>
      <c r="E34" s="825"/>
      <c r="F34" s="825"/>
    </row>
    <row r="35" spans="1:6" ht="37.5" customHeight="1">
      <c r="A35" s="717">
        <v>9</v>
      </c>
      <c r="B35" s="1175" t="s">
        <v>568</v>
      </c>
      <c r="C35" s="1175"/>
      <c r="D35" s="1175"/>
      <c r="E35" s="825"/>
      <c r="F35" s="825"/>
    </row>
    <row r="36" spans="1:6" ht="22.5" customHeight="1">
      <c r="A36" s="559"/>
      <c r="B36" s="1176" t="s">
        <v>560</v>
      </c>
      <c r="C36" s="1176"/>
      <c r="D36" s="1176"/>
      <c r="E36" s="825"/>
      <c r="F36" s="825"/>
    </row>
    <row r="37" spans="1:6" ht="26.25" customHeight="1">
      <c r="A37" s="1184" t="str">
        <f>IF(E36&gt;Basic!B$7, "You are exceeding the completion schedule of " &amp; Basic!B$7 &amp; " months as specified in the bidding documents.", "")</f>
        <v/>
      </c>
      <c r="B37" s="1184"/>
      <c r="C37" s="1184"/>
      <c r="D37" s="1184"/>
      <c r="E37" s="1184"/>
      <c r="F37" s="1184"/>
    </row>
    <row r="38" spans="1:6" ht="26.25" hidden="1" customHeight="1">
      <c r="A38" s="1184" t="e">
        <f>IF(#REF!&gt;Basic!B$7, "You are exceeding the completion schedule of " &amp; Basic!B$7 &amp; " months as specified in the bidding documents.", "")</f>
        <v>#REF!</v>
      </c>
      <c r="B38" s="1184"/>
      <c r="C38" s="1184"/>
      <c r="D38" s="1184"/>
      <c r="E38" s="1184"/>
      <c r="F38" s="1184"/>
    </row>
    <row r="39" spans="1:6" ht="26.25" hidden="1" customHeight="1">
      <c r="A39" s="1184" t="e">
        <f>IF(#REF!&gt;Basic!B$7, "You are exceeding the completion schedule of " &amp; Basic!B$7 &amp; " months as specified in the bidding documents.", "")</f>
        <v>#REF!</v>
      </c>
      <c r="B39" s="1184"/>
      <c r="C39" s="1184"/>
      <c r="D39" s="1184"/>
      <c r="E39" s="1184"/>
      <c r="F39" s="1184"/>
    </row>
    <row r="40" spans="1:6" ht="26.25" hidden="1" customHeight="1">
      <c r="A40" s="1184" t="e">
        <f>IF(#REF!&gt;Basic!B$7, "You are exceeding the completion schedule of " &amp; Basic!B$7 &amp; " months as specified in the bidding documents.", "")</f>
        <v>#REF!</v>
      </c>
      <c r="B40" s="1184"/>
      <c r="C40" s="1184"/>
      <c r="D40" s="1184"/>
      <c r="E40" s="1184"/>
      <c r="F40" s="1184"/>
    </row>
    <row r="41" spans="1:6" ht="26.25" hidden="1" customHeight="1">
      <c r="A41" s="1184" t="e">
        <f>IF(#REF!&gt;Basic!B$7, "You are exceeding the completion schedule of " &amp; Basic!B$7 &amp; " months as specified in the bidding documents.", "")</f>
        <v>#REF!</v>
      </c>
      <c r="B41" s="1184"/>
      <c r="C41" s="1184"/>
      <c r="D41" s="1184"/>
      <c r="E41" s="1184"/>
      <c r="F41" s="1184"/>
    </row>
    <row r="42" spans="1:6" ht="26.25" hidden="1" customHeight="1">
      <c r="A42" s="1184" t="e">
        <f>IF(#REF!&gt;Basic!B$7, "You are exceeding the completion schedule of " &amp; Basic!B$7 &amp; " months as specified in the bidding documents.", "")</f>
        <v>#REF!</v>
      </c>
      <c r="B42" s="1184"/>
      <c r="C42" s="1184"/>
      <c r="D42" s="1184"/>
      <c r="E42" s="1184"/>
      <c r="F42" s="1184"/>
    </row>
    <row r="43" spans="1:6" ht="26.25" hidden="1" customHeight="1">
      <c r="A43" s="1184" t="e">
        <f>IF(#REF!&gt;Basic!B$7, "You are exceeding the completion schedule of " &amp; Basic!B$7 &amp; " months as specified in the bidding documents.", "")</f>
        <v>#REF!</v>
      </c>
      <c r="B43" s="1184"/>
      <c r="C43" s="1184"/>
      <c r="D43" s="1184"/>
      <c r="E43" s="1184"/>
      <c r="F43" s="1184"/>
    </row>
    <row r="44" spans="1:6" ht="26.25" hidden="1" customHeight="1">
      <c r="A44" s="1184" t="e">
        <f>IF(#REF!&gt;Basic!B$7, "You are exceeding the completion schedule of " &amp; Basic!B$7 &amp; " months as specified in the bidding documents.", "")</f>
        <v>#REF!</v>
      </c>
      <c r="B44" s="1184"/>
      <c r="C44" s="1184"/>
      <c r="D44" s="1184"/>
      <c r="E44" s="1184"/>
      <c r="F44" s="1184"/>
    </row>
    <row r="45" spans="1:6" ht="26.25" hidden="1" customHeight="1">
      <c r="A45" s="1184" t="e">
        <f>IF(#REF!&gt;Basic!B$7, "You are exceeding the completion schedule of " &amp; Basic!B$7 &amp; " months as specified in the bidding documents.", "")</f>
        <v>#REF!</v>
      </c>
      <c r="B45" s="1184"/>
      <c r="C45" s="1184"/>
      <c r="D45" s="1184"/>
      <c r="E45" s="1184"/>
      <c r="F45" s="1184"/>
    </row>
    <row r="46" spans="1:6" ht="19.5" customHeight="1">
      <c r="A46" s="560"/>
      <c r="B46" s="561"/>
      <c r="C46" s="561"/>
      <c r="D46" s="561"/>
    </row>
    <row r="47" spans="1:6" ht="20.25" customHeight="1">
      <c r="A47" s="504" t="s">
        <v>265</v>
      </c>
      <c r="B47" s="505" t="str">
        <f>'Attach 3 (JV)'!B15</f>
        <v>--</v>
      </c>
      <c r="D47" s="483"/>
      <c r="E47" s="720" t="s">
        <v>269</v>
      </c>
      <c r="F47" s="720" t="str">
        <f>'Attach 3 (QR)'!H318</f>
        <v/>
      </c>
    </row>
    <row r="48" spans="1:6" ht="24" customHeight="1">
      <c r="A48" s="504" t="s">
        <v>508</v>
      </c>
      <c r="B48" s="506" t="str">
        <f>'Attach 3 (JV)'!B16</f>
        <v/>
      </c>
      <c r="D48" s="483"/>
      <c r="E48" s="720" t="s">
        <v>441</v>
      </c>
      <c r="F48" s="721" t="str">
        <f>'Attach 3 (QR)'!H319</f>
        <v/>
      </c>
    </row>
    <row r="49" spans="1:6" ht="6" customHeight="1">
      <c r="A49" s="504"/>
      <c r="B49" s="506"/>
      <c r="D49" s="503"/>
    </row>
    <row r="50" spans="1:6" ht="50.25" customHeight="1">
      <c r="A50" s="1188" t="s">
        <v>569</v>
      </c>
      <c r="B50" s="1188"/>
      <c r="C50" s="1188"/>
      <c r="D50" s="1188"/>
      <c r="E50" s="1188"/>
      <c r="F50" s="1188"/>
    </row>
    <row r="51" spans="1:6" ht="20.100000000000001" customHeight="1">
      <c r="A51" s="507"/>
    </row>
    <row r="52" spans="1:6" ht="20.100000000000001" customHeight="1"/>
    <row r="53" spans="1:6" ht="20.100000000000001" customHeight="1">
      <c r="A53" s="507"/>
    </row>
    <row r="54" spans="1:6" ht="20.100000000000001" customHeight="1"/>
    <row r="55" spans="1:6" ht="20.100000000000001" customHeight="1">
      <c r="A55" s="507"/>
    </row>
    <row r="56" spans="1:6" ht="20.100000000000001" customHeight="1"/>
    <row r="57" spans="1:6" ht="20.100000000000001" customHeight="1">
      <c r="A57" s="507"/>
    </row>
    <row r="58" spans="1:6" ht="20.100000000000001" customHeight="1"/>
    <row r="59" spans="1:6" ht="20.100000000000001" customHeight="1"/>
    <row r="60" spans="1:6" ht="20.100000000000001" customHeight="1"/>
    <row r="61" spans="1:6" ht="20.100000000000001" customHeight="1"/>
  </sheetData>
  <sheetProtection password="BDF0" sheet="1" objects="1" scenarios="1" formatColumns="0" formatRows="0" selectLockedCells="1"/>
  <customSheetViews>
    <customSheetView guid="{F712C297-D0C7-406C-AE18-EDC8E98720E5}" showPageBreaks="1" showGridLines="0" zeroValues="0" printArea="1" hiddenRows="1" view="pageBreakPreview">
      <selection activeCell="F36" sqref="F36"/>
      <rowBreaks count="1" manualBreakCount="1">
        <brk id="50" max="4" man="1"/>
      </rowBreaks>
      <pageMargins left="0.67" right="0.37" top="0.59055118110236204" bottom="0.59055118110236204" header="0.35433070866141703" footer="0.35433070866141703"/>
      <pageSetup scale="50" orientation="portrait" r:id="rId1"/>
      <headerFooter alignWithMargins="0">
        <oddFooter>&amp;R&amp;"Book Antiqua,Bold"&amp;8 Page &amp;P of &amp;N</oddFooter>
      </headerFooter>
    </customSheetView>
    <customSheetView guid="{3FB5CD47-E62A-4BF9-BBF4-17738E512109}" showPageBreaks="1" showGridLines="0" zeroValues="0" printArea="1" hiddenRows="1" view="pageBreakPreview">
      <selection activeCell="F36" sqref="F36"/>
      <rowBreaks count="1" manualBreakCount="1">
        <brk id="50" max="4" man="1"/>
      </rowBreaks>
      <pageMargins left="0.67" right="0.37" top="0.59055118110236204" bottom="0.59055118110236204" header="0.35433070866141703" footer="0.35433070866141703"/>
      <pageSetup scale="50" orientation="portrait" r:id="rId2"/>
      <headerFooter alignWithMargins="0">
        <oddFooter>&amp;R&amp;"Book Antiqua,Bold"&amp;8 Page &amp;P of &amp;N</oddFooter>
      </headerFooter>
    </customSheetView>
    <customSheetView guid="{6951DA65-6BED-4F30-8BF7-1D2116B06D13}" showPageBreaks="1" showGridLines="0" zeroValues="0" printArea="1" view="pageBreakPreview" topLeftCell="A24">
      <selection activeCell="E37" sqref="E37"/>
      <rowBreaks count="2" manualBreakCount="2">
        <brk id="42" max="4" man="1"/>
        <brk id="43" max="4" man="1"/>
      </rowBreaks>
      <pageMargins left="0.67" right="0.37" top="0.59055118110236204" bottom="0.59055118110236204" header="0.35433070866141703" footer="0.35433070866141703"/>
      <pageSetup scale="76" orientation="portrait" r:id="rId3"/>
      <headerFooter alignWithMargins="0">
        <oddFooter>&amp;R&amp;"Book Antiqua,Bold"&amp;8 Page &amp;P of &amp;N</oddFooter>
      </headerFooter>
    </customSheetView>
    <customSheetView guid="{A888822B-691A-4D42-82DC-FCEC122C668F}" showPageBreaks="1" showGridLines="0" zeroValues="0" printArea="1" hiddenRows="1" view="pageBreakPreview" topLeftCell="A31">
      <selection activeCell="E33" sqref="E33"/>
      <rowBreaks count="2" manualBreakCount="2">
        <brk id="35" max="4" man="1"/>
        <brk id="43" max="4" man="1"/>
      </rowBreaks>
      <pageMargins left="0.67" right="0.37" top="0.59055118110236204" bottom="0.59055118110236204" header="0.35433070866141703" footer="0.35433070866141703"/>
      <pageSetup scale="89" orientation="portrait" r:id="rId4"/>
      <headerFooter alignWithMargins="0">
        <oddFooter>&amp;R&amp;"Book Antiqua,Bold"&amp;8 Page &amp;P of &amp;N</oddFooter>
      </headerFooter>
    </customSheetView>
    <customSheetView guid="{8701E81A-B4C1-4FD4-AAC5-AEF7D7941DD9}" showPageBreaks="1" showGridLines="0" zeroValues="0" printArea="1" hiddenRows="1" view="pageBreakPreview">
      <selection activeCell="E21" sqref="E21"/>
      <rowBreaks count="2" manualBreakCount="2">
        <brk id="35" max="4" man="1"/>
        <brk id="43" max="4" man="1"/>
      </rowBreaks>
      <pageMargins left="0.67" right="0.37" top="0.59055118110236204" bottom="0.59055118110236204" header="0.35433070866141703" footer="0.35433070866141703"/>
      <pageSetup scale="89" orientation="portrait" r:id="rId5"/>
      <headerFooter alignWithMargins="0">
        <oddFooter>&amp;R&amp;"Book Antiqua,Bold"&amp;8 Page &amp;P of &amp;N</oddFooter>
      </headerFooter>
    </customSheetView>
    <customSheetView guid="{6B1BEB96-1D72-44D5-BFC5-7DC4BB2C815B}" showPageBreaks="1" showGridLines="0" zeroValues="0" printArea="1" hiddenRows="1" view="pageBreakPreview" topLeftCell="A21">
      <selection activeCell="E21" sqref="E21"/>
      <rowBreaks count="2" manualBreakCount="2">
        <brk id="32" max="8" man="1"/>
        <brk id="43" max="4" man="1"/>
      </rowBreaks>
      <pageMargins left="0.67" right="0.37" top="0.59055118110236204" bottom="0.59055118110236204" header="0.35433070866141703" footer="0.35433070866141703"/>
      <pageSetup scale="89" orientation="portrait" r:id="rId6"/>
      <headerFooter alignWithMargins="0">
        <oddFooter>&amp;R&amp;"Book Antiqua,Bold"&amp;8 Page &amp;P of &amp;N</oddFooter>
      </headerFooter>
    </customSheetView>
    <customSheetView guid="{DE1D5455-7088-4AF4-972A-3965876E4A0A}" showPageBreaks="1" showGridLines="0" zeroValues="0" printArea="1" hiddenRows="1" hiddenColumns="1" view="pageBreakPreview" topLeftCell="A7">
      <selection activeCell="E22" sqref="E22:G22"/>
      <rowBreaks count="1" manualBreakCount="1">
        <brk id="42" max="4" man="1"/>
      </rowBreaks>
      <pageMargins left="0.93" right="0.37" top="0.59055118110236204" bottom="0.59055118110236204" header="0.35433070866141703" footer="0.35433070866141703"/>
      <pageSetup scale="80" orientation="portrait" r:id="rId7"/>
      <headerFooter alignWithMargins="0">
        <oddFooter>&amp;R&amp;"Book Antiqua,Bold"&amp;8 Page &amp;P of &amp;N</oddFooter>
      </headerFooter>
    </customSheetView>
    <customSheetView guid="{A24B73BC-961A-4DD2-B973-452826D79E69}" showPageBreaks="1" showGridLines="0" zeroValues="0" printArea="1" hiddenRows="1" hiddenColumns="1" view="pageBreakPreview" showRuler="0" topLeftCell="A10">
      <selection activeCell="E20" sqref="E20"/>
      <rowBreaks count="1" manualBreakCount="1">
        <brk id="42" max="4" man="1"/>
      </rowBreaks>
      <pageMargins left="0.93" right="0.37" top="0.59055118110236204" bottom="0.59055118110236204" header="0.35433070866141703" footer="0.35433070866141703"/>
      <pageSetup scale="80" orientation="portrait" r:id="rId8"/>
      <headerFooter alignWithMargins="0">
        <oddFooter>&amp;R&amp;"Book Antiqua,Bold"&amp;8 Page &amp;P of &amp;N</oddFooter>
      </headerFooter>
    </customSheetView>
    <customSheetView guid="{557FB9A0-8659-4BE2-B5B9-B0FE356B0A8E}" showPageBreaks="1" showGridLines="0" zeroValues="0" printArea="1" hiddenRows="1" hiddenColumns="1" view="pageBreakPreview" topLeftCell="A13">
      <selection activeCell="G20" sqref="G20:H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91414195-7E1C-423D-9D68-9554DF88413F}" showPageBreaks="1" showGridLines="0" zeroValues="0" printArea="1" hiddenRows="1" hiddenColumns="1" view="pageBreakPreview" topLeftCell="A6">
      <selection activeCell="E20" sqref="E20:F20"/>
      <rowBreaks count="1" manualBreakCount="1">
        <brk id="42" max="4" man="1"/>
      </rowBreaks>
      <pageMargins left="0.93" right="0.37" top="0.59055118110236204" bottom="0.59055118110236204" header="0.35433070866141703" footer="0.35433070866141703"/>
      <pageSetup scale="75" orientation="portrait" r:id="rId10"/>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11"/>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12"/>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4">
      <selection activeCell="E20" sqref="E20:G20"/>
      <rowBreaks count="1" manualBreakCount="1">
        <brk id="42" max="4" man="1"/>
      </rowBreaks>
      <pageMargins left="0.93" right="0.37" top="0.59055118110236204" bottom="0.59055118110236204" header="0.35433070866141703" footer="0.35433070866141703"/>
      <pageSetup scale="75" orientation="portrait" r:id="rId13"/>
      <headerFooter alignWithMargins="0">
        <oddFooter>&amp;R&amp;"Book Antiqua,Bold"&amp;8 Page &amp;P of &amp;N</oddFooter>
      </headerFooter>
    </customSheetView>
    <customSheetView guid="{E63F0E68-691B-4430-9247-782FBC81B52E}" showPageBreaks="1" showGridLines="0" zeroValues="0" printArea="1" hiddenRows="1" hiddenColumns="1" view="pageBreakPreview" showRuler="0" topLeftCell="A10">
      <selection activeCell="E20" sqref="E20"/>
      <rowBreaks count="1" manualBreakCount="1">
        <brk id="42" max="4" man="1"/>
      </rowBreaks>
      <pageMargins left="0.93" right="0.37" top="0.59055118110236204" bottom="0.59055118110236204" header="0.35433070866141703" footer="0.35433070866141703"/>
      <pageSetup scale="80" orientation="portrait" r:id="rId14"/>
      <headerFooter alignWithMargins="0">
        <oddFooter>&amp;R&amp;"Book Antiqua,Bold"&amp;8 Page &amp;P of &amp;N</oddFooter>
      </headerFooter>
    </customSheetView>
    <customSheetView guid="{59859B83-99A1-491E-8C85-0B276ACEF249}" showPageBreaks="1" showGridLines="0" zeroValues="0" printArea="1" hiddenRows="1" hiddenColumns="1" view="pageBreakPreview" topLeftCell="A7">
      <selection activeCell="E22" sqref="E22:G22"/>
      <rowBreaks count="1" manualBreakCount="1">
        <brk id="42" max="4" man="1"/>
      </rowBreaks>
      <pageMargins left="0.93" right="0.37" top="0.59055118110236204" bottom="0.59055118110236204" header="0.35433070866141703" footer="0.35433070866141703"/>
      <pageSetup scale="80" orientation="portrait" r:id="rId15"/>
      <headerFooter alignWithMargins="0">
        <oddFooter>&amp;R&amp;"Book Antiqua,Bold"&amp;8 Page &amp;P of &amp;N</oddFooter>
      </headerFooter>
    </customSheetView>
    <customSheetView guid="{BC8E5CFA-29C1-4EEA-8B22-0D273889D281}" showPageBreaks="1" showGridLines="0" zeroValues="0" printArea="1" hiddenRows="1" hiddenColumns="1" view="pageBreakPreview" topLeftCell="A3">
      <selection activeCell="E20" sqref="E20:G20"/>
      <rowBreaks count="2" manualBreakCount="2">
        <brk id="34" max="7" man="1"/>
        <brk id="42" max="4" man="1"/>
      </rowBreaks>
      <pageMargins left="0.67" right="0.37" top="0.59055118110236204" bottom="0.59055118110236204" header="0.35433070866141703" footer="0.35433070866141703"/>
      <pageSetup orientation="portrait" r:id="rId16"/>
      <headerFooter alignWithMargins="0">
        <oddFooter>&amp;R&amp;"Book Antiqua,Bold"&amp;8 Page &amp;P of &amp;N</oddFooter>
      </headerFooter>
    </customSheetView>
    <customSheetView guid="{B4F8DC69-9C84-4A39-8C11-222955B1ABD2}" showPageBreaks="1" showGridLines="0" zeroValues="0" printArea="1" hiddenRows="1" view="pageBreakPreview" topLeftCell="A21">
      <selection activeCell="E21" sqref="E21"/>
      <rowBreaks count="2" manualBreakCount="2">
        <brk id="35" max="4" man="1"/>
        <brk id="43" max="4" man="1"/>
      </rowBreaks>
      <pageMargins left="0.67" right="0.37" top="0.59055118110236204" bottom="0.59055118110236204" header="0.35433070866141703" footer="0.35433070866141703"/>
      <pageSetup scale="89" orientation="portrait" r:id="rId17"/>
      <headerFooter alignWithMargins="0">
        <oddFooter>&amp;R&amp;"Book Antiqua,Bold"&amp;8 Page &amp;P of &amp;N</oddFooter>
      </headerFooter>
    </customSheetView>
    <customSheetView guid="{E0640A5A-A0E1-4998-9429-0C4C592291E3}" showPageBreaks="1" showGridLines="0" zeroValues="0" printArea="1" hiddenRows="1" view="pageBreakPreview" topLeftCell="A19">
      <selection activeCell="E21" sqref="E21"/>
      <rowBreaks count="2" manualBreakCount="2">
        <brk id="35" max="4" man="1"/>
        <brk id="43" max="4" man="1"/>
      </rowBreaks>
      <pageMargins left="0.67" right="0.37" top="0.59055118110236204" bottom="0.59055118110236204" header="0.35433070866141703" footer="0.35433070866141703"/>
      <pageSetup scale="89" orientation="portrait" r:id="rId18"/>
      <headerFooter alignWithMargins="0">
        <oddFooter>&amp;R&amp;"Book Antiqua,Bold"&amp;8 Page &amp;P of &amp;N</oddFooter>
      </headerFooter>
    </customSheetView>
    <customSheetView guid="{1598E24B-C167-4D9B-BECE-42110231E87D}" showPageBreaks="1" showGridLines="0" zeroValues="0" printArea="1" hiddenRows="1" view="pageBreakPreview" topLeftCell="A25">
      <selection activeCell="J43" sqref="J43"/>
      <rowBreaks count="2" manualBreakCount="2">
        <brk id="35" max="4" man="1"/>
        <brk id="43" max="4" man="1"/>
      </rowBreaks>
      <pageMargins left="0.67" right="0.37" top="0.59055118110236204" bottom="0.59055118110236204" header="0.35433070866141703" footer="0.35433070866141703"/>
      <pageSetup scale="89" orientation="portrait" r:id="rId19"/>
      <headerFooter alignWithMargins="0">
        <oddFooter>&amp;R&amp;"Book Antiqua,Bold"&amp;8 Page &amp;P of &amp;N</oddFooter>
      </headerFooter>
    </customSheetView>
    <customSheetView guid="{A34DF771-5DDA-4501-9489-9615F1CAC2D5}" showPageBreaks="1" showGridLines="0" zeroValues="0" printArea="1" view="pageBreakPreview">
      <selection activeCell="E21" sqref="E21"/>
      <rowBreaks count="2" manualBreakCount="2">
        <brk id="42" max="4" man="1"/>
        <brk id="43" max="4" man="1"/>
      </rowBreaks>
      <pageMargins left="0.67" right="0.37" top="0.59055118110236204" bottom="0.59055118110236204" header="0.35433070866141703" footer="0.35433070866141703"/>
      <pageSetup scale="76" orientation="portrait" r:id="rId20"/>
      <headerFooter alignWithMargins="0">
        <oddFooter>&amp;R&amp;"Book Antiqua,Bold"&amp;8 Page &amp;P of &amp;N</oddFooter>
      </headerFooter>
    </customSheetView>
  </customSheetViews>
  <mergeCells count="39">
    <mergeCell ref="I27:J27"/>
    <mergeCell ref="A16:F16"/>
    <mergeCell ref="A5:F5"/>
    <mergeCell ref="A3:F3"/>
    <mergeCell ref="A50:F50"/>
    <mergeCell ref="B26:D26"/>
    <mergeCell ref="B33:D33"/>
    <mergeCell ref="E18:F18"/>
    <mergeCell ref="B30:D30"/>
    <mergeCell ref="A44:F44"/>
    <mergeCell ref="B31:D31"/>
    <mergeCell ref="A45:F45"/>
    <mergeCell ref="B22:D22"/>
    <mergeCell ref="B25:D25"/>
    <mergeCell ref="A43:F43"/>
    <mergeCell ref="A42:F42"/>
    <mergeCell ref="B18:D19"/>
    <mergeCell ref="B20:D20"/>
    <mergeCell ref="A40:F40"/>
    <mergeCell ref="A41:F41"/>
    <mergeCell ref="A39:F39"/>
    <mergeCell ref="A38:F38"/>
    <mergeCell ref="A37:F37"/>
    <mergeCell ref="B34:D34"/>
    <mergeCell ref="B35:D35"/>
    <mergeCell ref="B36:D36"/>
    <mergeCell ref="B12:D12"/>
    <mergeCell ref="A8:D8"/>
    <mergeCell ref="B9:D9"/>
    <mergeCell ref="B32:D32"/>
    <mergeCell ref="B23:D23"/>
    <mergeCell ref="B27:D27"/>
    <mergeCell ref="B28:D28"/>
    <mergeCell ref="B29:D29"/>
    <mergeCell ref="B24:D24"/>
    <mergeCell ref="B10:D10"/>
    <mergeCell ref="B11:D11"/>
    <mergeCell ref="B21:D21"/>
    <mergeCell ref="A18:A19"/>
  </mergeCells>
  <phoneticPr fontId="26" type="noConversion"/>
  <dataValidations count="2">
    <dataValidation type="decimal" operator="greaterThan" allowBlank="1" showInputMessage="1" showErrorMessage="1" error="Please enter numeric figure only." sqref="E26:F35 E20:E24 F21:F24">
      <formula1>0</formula1>
    </dataValidation>
    <dataValidation type="decimal" operator="lessThanOrEqual" allowBlank="1" showInputMessage="1" showErrorMessage="1" error="Completion period shall not exceed 12 months" prompt="Completion period shall not exceed 12 months" sqref="E36:F36">
      <formula1>12</formula1>
    </dataValidation>
  </dataValidations>
  <pageMargins left="0.67" right="0.37" top="0.59055118110236204" bottom="0.59055118110236204" header="0.35433070866141703" footer="0.35433070866141703"/>
  <pageSetup scale="50" orientation="portrait" r:id="rId21"/>
  <headerFooter alignWithMargins="0">
    <oddFooter>&amp;R&amp;"Book Antiqua,Bold"&amp;8 Page &amp;P of &amp;N</oddFooter>
  </headerFooter>
  <rowBreaks count="1" manualBreakCount="1">
    <brk id="50"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4"/>
  </sheetPr>
  <dimension ref="A1:I36"/>
  <sheetViews>
    <sheetView showGridLines="0" showZeros="0" view="pageBreakPreview" zoomScale="85" zoomScaleNormal="100" zoomScaleSheetLayoutView="90" workbookViewId="0">
      <selection activeCell="G3" sqref="G3"/>
    </sheetView>
  </sheetViews>
  <sheetFormatPr defaultColWidth="9.125" defaultRowHeight="14.25"/>
  <cols>
    <col min="1" max="1" width="12.125" style="296" customWidth="1"/>
    <col min="2" max="2" width="20.5" style="296" customWidth="1"/>
    <col min="3" max="3" width="11.5" style="296" customWidth="1"/>
    <col min="4" max="4" width="24.125" style="296" customWidth="1"/>
    <col min="5" max="5" width="39.375" style="296" customWidth="1"/>
    <col min="6" max="8" width="9.125" style="296"/>
    <col min="9" max="16384" width="9.125" style="297"/>
  </cols>
  <sheetData>
    <row r="1" spans="1:9" ht="21.75" customHeight="1">
      <c r="A1" s="293" t="str">
        <f>Basic!B5</f>
        <v>Spec. No.: CC-CS/1003-WR2/SS-4037/3/G10</v>
      </c>
      <c r="B1" s="294"/>
      <c r="C1" s="294"/>
      <c r="D1" s="294"/>
      <c r="E1" s="295" t="s">
        <v>258</v>
      </c>
    </row>
    <row r="2" spans="1:9" ht="15">
      <c r="A2" s="298"/>
      <c r="B2" s="298"/>
      <c r="C2" s="298"/>
      <c r="D2" s="298"/>
      <c r="E2" s="298"/>
    </row>
    <row r="3" spans="1:9" ht="85.9" customHeight="1">
      <c r="A3" s="1194" t="str">
        <f>Basic!B1</f>
        <v>Substation Package SS-59 for extension of 220kV Itarsi S/s and 220kV Rewa S/s under consultancy services to MPPTCL.</v>
      </c>
      <c r="B3" s="1194"/>
      <c r="C3" s="1194"/>
      <c r="D3" s="1194"/>
      <c r="E3" s="1194"/>
      <c r="F3" s="299"/>
      <c r="G3" s="299"/>
      <c r="H3" s="299"/>
    </row>
    <row r="4" spans="1:9" ht="20.100000000000001" customHeight="1">
      <c r="A4" s="300"/>
      <c r="H4" s="301"/>
      <c r="I4" s="302"/>
    </row>
    <row r="5" spans="1:9" ht="20.100000000000001" customHeight="1">
      <c r="A5" s="1195" t="s">
        <v>259</v>
      </c>
      <c r="B5" s="1195"/>
      <c r="C5" s="1195"/>
      <c r="D5" s="1195"/>
      <c r="E5" s="1195"/>
      <c r="F5" s="303"/>
      <c r="H5" s="301"/>
      <c r="I5" s="304"/>
    </row>
    <row r="6" spans="1:9" ht="20.100000000000001" customHeight="1">
      <c r="A6" s="305"/>
      <c r="H6" s="301"/>
      <c r="I6" s="304"/>
    </row>
    <row r="7" spans="1:9" ht="20.100000000000001" customHeight="1">
      <c r="A7" s="303" t="s">
        <v>211</v>
      </c>
      <c r="E7" s="306" t="s">
        <v>431</v>
      </c>
      <c r="H7" s="301"/>
      <c r="I7" s="304"/>
    </row>
    <row r="8" spans="1:9" ht="36" customHeight="1">
      <c r="A8" s="1196">
        <v>0</v>
      </c>
      <c r="B8" s="1196"/>
      <c r="C8" s="1196"/>
      <c r="D8" s="1196"/>
      <c r="E8" s="307" t="s">
        <v>433</v>
      </c>
      <c r="H8" s="301"/>
      <c r="I8" s="304"/>
    </row>
    <row r="9" spans="1:9" ht="15">
      <c r="A9" s="308" t="s">
        <v>432</v>
      </c>
      <c r="B9" s="1197" t="str">
        <f>'Attach 3 (JV)'!B7:E7</f>
        <v/>
      </c>
      <c r="C9" s="1197"/>
      <c r="D9" s="1197"/>
      <c r="E9" s="307" t="s">
        <v>435</v>
      </c>
      <c r="H9" s="301"/>
      <c r="I9" s="304"/>
    </row>
    <row r="10" spans="1:9" ht="15">
      <c r="A10" s="308" t="s">
        <v>434</v>
      </c>
      <c r="B10" s="1191" t="str">
        <f>'Attach 3 (JV)'!B8:E8</f>
        <v/>
      </c>
      <c r="C10" s="1191"/>
      <c r="D10" s="1191"/>
      <c r="E10" s="307" t="s">
        <v>910</v>
      </c>
      <c r="H10" s="301"/>
      <c r="I10" s="304"/>
    </row>
    <row r="11" spans="1:9">
      <c r="B11" s="1191" t="str">
        <f>'Attach 3 (JV)'!B9:E9</f>
        <v/>
      </c>
      <c r="C11" s="1191"/>
      <c r="D11" s="1191"/>
      <c r="E11" s="307" t="s">
        <v>437</v>
      </c>
    </row>
    <row r="12" spans="1:9">
      <c r="A12" s="305"/>
      <c r="B12" s="1191" t="str">
        <f>'Attach 3 (JV)'!B10:E10</f>
        <v/>
      </c>
      <c r="C12" s="1191"/>
      <c r="D12" s="1191"/>
      <c r="E12" s="309"/>
    </row>
    <row r="13" spans="1:9" ht="20.100000000000001" customHeight="1">
      <c r="A13" s="305"/>
      <c r="B13" s="310"/>
      <c r="C13" s="310"/>
      <c r="D13" s="310"/>
      <c r="G13" s="309"/>
    </row>
    <row r="14" spans="1:9" ht="20.100000000000001" customHeight="1">
      <c r="A14" s="296" t="s">
        <v>482</v>
      </c>
    </row>
    <row r="15" spans="1:9" ht="20.100000000000001" customHeight="1">
      <c r="A15" s="305"/>
    </row>
    <row r="16" spans="1:9" ht="89.25" customHeight="1">
      <c r="A16" s="1192" t="s">
        <v>549</v>
      </c>
      <c r="B16" s="1193"/>
      <c r="C16" s="1193"/>
      <c r="D16" s="1193"/>
      <c r="E16" s="1193"/>
    </row>
    <row r="17" spans="1:5" ht="45.75" customHeight="1">
      <c r="A17" s="1193"/>
      <c r="B17" s="1193"/>
      <c r="C17" s="1193"/>
      <c r="D17" s="1193"/>
      <c r="E17" s="1193"/>
    </row>
    <row r="18" spans="1:5" ht="21.75" customHeight="1">
      <c r="A18" s="1193"/>
      <c r="B18" s="1193"/>
      <c r="C18" s="1193"/>
      <c r="D18" s="1193"/>
      <c r="E18" s="1193"/>
    </row>
    <row r="19" spans="1:5" ht="21" customHeight="1">
      <c r="A19" s="1193"/>
      <c r="B19" s="1193"/>
      <c r="C19" s="1193"/>
      <c r="D19" s="1193"/>
      <c r="E19" s="1193"/>
    </row>
    <row r="20" spans="1:5" ht="33" customHeight="1">
      <c r="D20" s="311"/>
    </row>
    <row r="21" spans="1:5" ht="33" customHeight="1">
      <c r="A21" s="312" t="s">
        <v>265</v>
      </c>
      <c r="B21" s="313" t="str">
        <f>'Attach 3 (JV)'!B15</f>
        <v>--</v>
      </c>
      <c r="C21" s="314"/>
      <c r="D21" s="311" t="s">
        <v>269</v>
      </c>
      <c r="E21" s="315" t="str">
        <f>'Attach 3 (JV)'!F15</f>
        <v/>
      </c>
    </row>
    <row r="22" spans="1:5" ht="33" customHeight="1">
      <c r="A22" s="312" t="s">
        <v>508</v>
      </c>
      <c r="B22" s="315" t="str">
        <f>'Attach 3 (JV)'!B16</f>
        <v/>
      </c>
      <c r="C22" s="314"/>
      <c r="D22" s="311" t="s">
        <v>270</v>
      </c>
      <c r="E22" s="315" t="str">
        <f>'Attach 3 (JV)'!F16</f>
        <v/>
      </c>
    </row>
    <row r="23" spans="1:5" ht="33" customHeight="1">
      <c r="B23" s="314"/>
      <c r="C23" s="314"/>
      <c r="D23" s="311"/>
      <c r="E23" s="314"/>
    </row>
    <row r="24" spans="1:5" ht="20.100000000000001" customHeight="1"/>
    <row r="25" spans="1:5" ht="20.100000000000001" customHeight="1">
      <c r="A25" s="316"/>
    </row>
    <row r="26" spans="1:5" ht="20.100000000000001" customHeight="1"/>
    <row r="27" spans="1:5" ht="20.100000000000001" customHeight="1"/>
    <row r="28" spans="1:5" ht="20.100000000000001" customHeight="1">
      <c r="A28" s="316"/>
    </row>
    <row r="29" spans="1:5" ht="20.100000000000001" customHeight="1"/>
    <row r="30" spans="1:5" ht="20.100000000000001" customHeight="1">
      <c r="A30" s="316"/>
    </row>
    <row r="31" spans="1:5" ht="20.100000000000001" customHeight="1"/>
    <row r="32" spans="1:5" ht="20.100000000000001" customHeight="1">
      <c r="A32" s="316"/>
    </row>
    <row r="33" ht="20.100000000000001" customHeight="1"/>
    <row r="34" ht="20.100000000000001" customHeight="1"/>
    <row r="35" ht="20.100000000000001" customHeight="1"/>
    <row r="36" ht="20.100000000000001" customHeight="1"/>
  </sheetData>
  <sheetProtection selectLockedCells="1"/>
  <customSheetViews>
    <customSheetView guid="{F712C297-D0C7-406C-AE18-EDC8E98720E5}" scale="85" showPageBreaks="1" showGridLines="0" zeroValues="0" printArea="1" state="hidden" view="pageBreakPreview">
      <selection activeCell="G3" sqref="G3"/>
      <pageMargins left="0.75" right="0.63" top="0.57999999999999996" bottom="0.6" header="0.34" footer="0.35"/>
      <pageSetup scale="85" orientation="portrait" r:id="rId1"/>
      <headerFooter alignWithMargins="0">
        <oddFooter>&amp;R&amp;"Book Antiqua,Bold"&amp;8 Page &amp;P of &amp;N</oddFooter>
      </headerFooter>
    </customSheetView>
    <customSheetView guid="{3FB5CD47-E62A-4BF9-BBF4-17738E512109}" scale="85" showPageBreaks="1" showGridLines="0" zeroValues="0" printArea="1" state="hidden" view="pageBreakPreview">
      <selection activeCell="G3" sqref="G3"/>
      <pageMargins left="0.75" right="0.63" top="0.57999999999999996" bottom="0.6" header="0.34" footer="0.35"/>
      <pageSetup scale="85" orientation="portrait" r:id="rId2"/>
      <headerFooter alignWithMargins="0">
        <oddFooter>&amp;R&amp;"Book Antiqua,Bold"&amp;8 Page &amp;P of &amp;N</oddFooter>
      </headerFooter>
    </customSheetView>
    <customSheetView guid="{6951DA65-6BED-4F30-8BF7-1D2116B06D13}" scale="85" showPageBreaks="1" showGridLines="0" zeroValues="0" printArea="1" state="hidden" view="pageBreakPreview">
      <selection activeCell="G3" sqref="G3"/>
      <pageMargins left="0.75" right="0.63" top="0.57999999999999996" bottom="0.6" header="0.34" footer="0.35"/>
      <pageSetup scale="85" orientation="portrait" r:id="rId3"/>
      <headerFooter alignWithMargins="0">
        <oddFooter>&amp;R&amp;"Book Antiqua,Bold"&amp;8 Page &amp;P of &amp;N</oddFooter>
      </headerFooter>
    </customSheetView>
    <customSheetView guid="{A888822B-691A-4D42-82DC-FCEC122C668F}" scale="85" showPageBreaks="1" showGridLines="0" zeroValues="0" printArea="1" state="hidden" view="pageBreakPreview">
      <selection activeCell="G3" sqref="G3"/>
      <pageMargins left="0.75" right="0.63" top="0.57999999999999996" bottom="0.6" header="0.34" footer="0.35"/>
      <pageSetup scale="85" orientation="portrait" r:id="rId4"/>
      <headerFooter alignWithMargins="0">
        <oddFooter>&amp;R&amp;"Book Antiqua,Bold"&amp;8 Page &amp;P of &amp;N</oddFooter>
      </headerFooter>
    </customSheetView>
    <customSheetView guid="{8701E81A-B4C1-4FD4-AAC5-AEF7D7941DD9}" scale="85" showPageBreaks="1" showGridLines="0" zeroValues="0" printArea="1" state="hidden" view="pageBreakPreview">
      <selection activeCell="G3" sqref="G3"/>
      <pageMargins left="0.75" right="0.63" top="0.57999999999999996" bottom="0.6" header="0.34" footer="0.35"/>
      <pageSetup scale="85" orientation="portrait" r:id="rId5"/>
      <headerFooter alignWithMargins="0">
        <oddFooter>&amp;R&amp;"Book Antiqua,Bold"&amp;8 Page &amp;P of &amp;N</oddFooter>
      </headerFooter>
    </customSheetView>
    <customSheetView guid="{6B1BEB96-1D72-44D5-BFC5-7DC4BB2C815B}" scale="85" showPageBreaks="1" showGridLines="0" zeroValues="0" printArea="1" state="hidden" view="pageBreakPreview">
      <selection activeCell="G3" sqref="G3"/>
      <pageMargins left="0.75" right="0.63" top="0.57999999999999996" bottom="0.6" header="0.34" footer="0.35"/>
      <pageSetup scale="85" orientation="portrait" r:id="rId6"/>
      <headerFooter alignWithMargins="0">
        <oddFooter>&amp;R&amp;"Book Antiqua,Bold"&amp;8 Page &amp;P of &amp;N</oddFooter>
      </headerFooter>
    </customSheetView>
    <customSheetView guid="{DE1D5455-7088-4AF4-972A-3965876E4A0A}" scale="85" showPageBreaks="1" showGridLines="0" zeroValues="0" printArea="1" state="hidden" view="pageBreakPreview">
      <selection activeCell="G3" sqref="G3"/>
      <pageMargins left="0.75" right="0.63" top="0.57999999999999996" bottom="0.6" header="0.34" footer="0.35"/>
      <pageSetup scale="85" orientation="portrait" r:id="rId7"/>
      <headerFooter alignWithMargins="0">
        <oddFooter>&amp;R&amp;"Book Antiqua,Bold"&amp;8 Page &amp;P of &amp;N</oddFooter>
      </headerFooter>
    </customSheetView>
    <customSheetView guid="{A24B73BC-961A-4DD2-B973-452826D79E69}" scale="85" showPageBreaks="1" showGridLines="0" zeroValues="0" printArea="1" state="hidden" view="pageBreakPreview" showRuler="0">
      <selection activeCell="G3" sqref="G3"/>
      <pageMargins left="0.75" right="0.63" top="0.57999999999999996" bottom="0.6" header="0.34" footer="0.35"/>
      <pageSetup scale="85" orientation="portrait" r:id="rId8"/>
      <headerFooter alignWithMargins="0">
        <oddFooter>&amp;R&amp;"Book Antiqua,Bold"&amp;8 Page &amp;P of &amp;N</oddFooter>
      </headerFooter>
    </customSheetView>
    <customSheetView guid="{557FB9A0-8659-4BE2-B5B9-B0FE356B0A8E}" scale="85" showPageBreaks="1" showGridLines="0" zeroValues="0" printArea="1" view="pageBreakPreview" topLeftCell="A7">
      <selection activeCell="A16" sqref="A16:E19"/>
      <pageMargins left="0.75" right="0.63" top="0.57999999999999996" bottom="0.6" header="0.34" footer="0.35"/>
      <pageSetup scale="85" orientation="portrait" r:id="rId9"/>
      <headerFooter alignWithMargins="0">
        <oddFooter>&amp;R&amp;"Book Antiqua,Bold"&amp;8 Page &amp;P of &amp;N</oddFooter>
      </headerFooter>
    </customSheetView>
    <customSheetView guid="{91414195-7E1C-423D-9D68-9554DF88413F}" scale="85" showPageBreaks="1" showGridLines="0" zeroValues="0" printArea="1" view="pageBreakPreview">
      <selection activeCell="A16" sqref="A16:E19"/>
      <pageMargins left="0.75" right="0.63" top="0.57999999999999996" bottom="0.6" header="0.34" footer="0.35"/>
      <pageSetup scale="85" orientation="portrait" r:id="rId10"/>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11"/>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E20" sqref="E20"/>
      <pageMargins left="0.75" right="0.63" top="0.57999999999999996" bottom="0.6" header="0.34" footer="0.35"/>
      <pageSetup scale="85" orientation="portrait" r:id="rId12"/>
      <headerFooter alignWithMargins="0">
        <oddFooter>&amp;R&amp;"Book Antiqua,Bold"&amp;8 Page &amp;P of &amp;N</oddFooter>
      </headerFooter>
    </customSheetView>
    <customSheetView guid="{E63F0E68-691B-4430-9247-782FBC81B52E}" scale="85" showPageBreaks="1" showGridLines="0" zeroValues="0" printArea="1" state="hidden" view="pageBreakPreview" showRuler="0">
      <selection activeCell="G3" sqref="G3"/>
      <pageMargins left="0.75" right="0.63" top="0.57999999999999996" bottom="0.6" header="0.34" footer="0.35"/>
      <pageSetup scale="85" orientation="portrait" r:id="rId13"/>
      <headerFooter alignWithMargins="0">
        <oddFooter>&amp;R&amp;"Book Antiqua,Bold"&amp;8 Page &amp;P of &amp;N</oddFooter>
      </headerFooter>
    </customSheetView>
    <customSheetView guid="{59859B83-99A1-491E-8C85-0B276ACEF249}" scale="85" showPageBreaks="1" showGridLines="0" zeroValues="0" printArea="1" state="hidden" view="pageBreakPreview">
      <selection activeCell="G3" sqref="G3"/>
      <pageMargins left="0.75" right="0.63" top="0.57999999999999996" bottom="0.6" header="0.34" footer="0.35"/>
      <pageSetup scale="85" orientation="portrait" r:id="rId14"/>
      <headerFooter alignWithMargins="0">
        <oddFooter>&amp;R&amp;"Book Antiqua,Bold"&amp;8 Page &amp;P of &amp;N</oddFooter>
      </headerFooter>
    </customSheetView>
    <customSheetView guid="{BC8E5CFA-29C1-4EEA-8B22-0D273889D281}" scale="85" showPageBreaks="1" showGridLines="0" zeroValues="0" printArea="1" state="hidden" view="pageBreakPreview">
      <selection activeCell="G3" sqref="G3"/>
      <pageMargins left="0.75" right="0.63" top="0.57999999999999996" bottom="0.6" header="0.34" footer="0.35"/>
      <pageSetup scale="85" orientation="portrait" r:id="rId15"/>
      <headerFooter alignWithMargins="0">
        <oddFooter>&amp;R&amp;"Book Antiqua,Bold"&amp;8 Page &amp;P of &amp;N</oddFooter>
      </headerFooter>
    </customSheetView>
    <customSheetView guid="{B4F8DC69-9C84-4A39-8C11-222955B1ABD2}" scale="85" showPageBreaks="1" showGridLines="0" zeroValues="0" printArea="1" state="hidden" view="pageBreakPreview">
      <selection activeCell="G3" sqref="G3"/>
      <pageMargins left="0.75" right="0.63" top="0.57999999999999996" bottom="0.6" header="0.34" footer="0.35"/>
      <pageSetup scale="85" orientation="portrait" r:id="rId16"/>
      <headerFooter alignWithMargins="0">
        <oddFooter>&amp;R&amp;"Book Antiqua,Bold"&amp;8 Page &amp;P of &amp;N</oddFooter>
      </headerFooter>
    </customSheetView>
    <customSheetView guid="{E0640A5A-A0E1-4998-9429-0C4C592291E3}" scale="85" showPageBreaks="1" showGridLines="0" zeroValues="0" printArea="1" state="hidden" view="pageBreakPreview">
      <selection activeCell="G3" sqref="G3"/>
      <pageMargins left="0.75" right="0.63" top="0.57999999999999996" bottom="0.6" header="0.34" footer="0.35"/>
      <pageSetup scale="85" orientation="portrait" r:id="rId17"/>
      <headerFooter alignWithMargins="0">
        <oddFooter>&amp;R&amp;"Book Antiqua,Bold"&amp;8 Page &amp;P of &amp;N</oddFooter>
      </headerFooter>
    </customSheetView>
    <customSheetView guid="{1598E24B-C167-4D9B-BECE-42110231E87D}" scale="85" showPageBreaks="1" showGridLines="0" zeroValues="0" printArea="1" state="hidden" view="pageBreakPreview">
      <selection activeCell="G3" sqref="G3"/>
      <pageMargins left="0.75" right="0.63" top="0.57999999999999996" bottom="0.6" header="0.34" footer="0.35"/>
      <pageSetup scale="85" orientation="portrait" r:id="rId18"/>
      <headerFooter alignWithMargins="0">
        <oddFooter>&amp;R&amp;"Book Antiqua,Bold"&amp;8 Page &amp;P of &amp;N</oddFooter>
      </headerFooter>
    </customSheetView>
    <customSheetView guid="{A34DF771-5DDA-4501-9489-9615F1CAC2D5}" scale="85" showPageBreaks="1" showGridLines="0" zeroValues="0" printArea="1" state="hidden" view="pageBreakPreview">
      <selection activeCell="G3" sqref="G3"/>
      <pageMargins left="0.75" right="0.63" top="0.57999999999999996" bottom="0.6" header="0.34" footer="0.35"/>
      <pageSetup scale="85" orientation="portrait" r:id="rId19"/>
      <headerFooter alignWithMargins="0">
        <oddFooter>&amp;R&amp;"Book Antiqua,Bold"&amp;8 Page &amp;P of &amp;N</oddFooter>
      </headerFooter>
    </customSheetView>
  </customSheetViews>
  <mergeCells count="8">
    <mergeCell ref="B12:D12"/>
    <mergeCell ref="A16:E19"/>
    <mergeCell ref="A3:E3"/>
    <mergeCell ref="A5:E5"/>
    <mergeCell ref="A8:D8"/>
    <mergeCell ref="B9:D9"/>
    <mergeCell ref="B10:D10"/>
    <mergeCell ref="B11:D11"/>
  </mergeCells>
  <phoneticPr fontId="26" type="noConversion"/>
  <pageMargins left="0.75" right="0.63" top="0.57999999999999996" bottom="0.6" header="0.34" footer="0.35"/>
  <pageSetup scale="85" orientation="portrait" r:id="rId20"/>
  <headerFooter alignWithMargins="0">
    <oddFooter>&amp;R&amp;"Book Antiqua,Bold"&amp;8 Page &amp;P of &amp;N</oddFooter>
  </headerFooter>
  <drawing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A24"/>
  <sheetViews>
    <sheetView showGridLines="0" showZeros="0" view="pageBreakPreview" zoomScaleNormal="100" zoomScaleSheetLayoutView="100" workbookViewId="0">
      <selection activeCell="K22" sqref="K22"/>
    </sheetView>
  </sheetViews>
  <sheetFormatPr defaultRowHeight="15.75"/>
  <cols>
    <col min="1" max="1" width="10.75" style="482" customWidth="1"/>
    <col min="2" max="2" width="18" style="482" customWidth="1"/>
    <col min="3" max="3" width="19.25" style="482" customWidth="1"/>
    <col min="4" max="4" width="27" style="482" customWidth="1"/>
    <col min="5" max="5" width="13.25" style="482" customWidth="1"/>
    <col min="6" max="6" width="11.125" style="482" customWidth="1"/>
    <col min="7" max="7" width="7.5" style="482" hidden="1" customWidth="1"/>
    <col min="8" max="8" width="9" style="482"/>
    <col min="9" max="9" width="9.875" style="482" customWidth="1"/>
    <col min="10" max="16384" width="9" style="483"/>
  </cols>
  <sheetData>
    <row r="1" spans="1:27" ht="27" customHeight="1">
      <c r="A1" s="515" t="str">
        <f>'Attach 3 (JV)'!A1</f>
        <v>Spec. No.: CC-CS/1003-WR2/SS-4037/3/G10</v>
      </c>
      <c r="B1" s="516"/>
      <c r="C1" s="516"/>
      <c r="D1" s="516"/>
      <c r="E1" s="516"/>
      <c r="F1" s="517" t="s">
        <v>258</v>
      </c>
    </row>
    <row r="2" spans="1:27" ht="11.25" customHeight="1">
      <c r="AA2" s="549" t="e">
        <v>#REF!</v>
      </c>
    </row>
    <row r="3" spans="1:27" ht="66" customHeight="1">
      <c r="A3" s="1222" t="str">
        <f>Basic!B1</f>
        <v>Substation Package SS-59 for extension of 220kV Itarsi S/s and 220kV Rewa S/s under consultancy services to MPPTCL.</v>
      </c>
      <c r="B3" s="1222"/>
      <c r="C3" s="1222"/>
      <c r="D3" s="1222"/>
      <c r="E3" s="1222"/>
      <c r="F3" s="1222"/>
      <c r="G3" s="484"/>
      <c r="H3" s="484"/>
      <c r="I3" s="484"/>
    </row>
    <row r="4" spans="1:27" ht="11.25" customHeight="1">
      <c r="A4" s="485"/>
      <c r="I4" s="486"/>
      <c r="J4" s="444"/>
    </row>
    <row r="5" spans="1:27" ht="19.5" customHeight="1">
      <c r="A5" s="1128" t="s">
        <v>259</v>
      </c>
      <c r="B5" s="1128"/>
      <c r="C5" s="1128"/>
      <c r="D5" s="1128"/>
      <c r="E5" s="1128"/>
      <c r="F5" s="1128"/>
      <c r="G5" s="487"/>
      <c r="I5" s="486"/>
      <c r="J5" s="488"/>
    </row>
    <row r="6" spans="1:27" ht="19.5" customHeight="1">
      <c r="A6" s="489"/>
      <c r="I6" s="486"/>
      <c r="J6" s="488"/>
    </row>
    <row r="7" spans="1:27" ht="36" customHeight="1">
      <c r="A7" s="487" t="str">
        <f>'Attach 3 (JV)'!A5</f>
        <v>Bidder’s Name and Address (Lead Partner) :</v>
      </c>
      <c r="B7" s="489"/>
      <c r="C7" s="489"/>
      <c r="D7" s="490" t="str">
        <f>'Attach 3 (JV)'!F5</f>
        <v>To:</v>
      </c>
      <c r="E7" s="490"/>
      <c r="I7" s="486"/>
      <c r="J7" s="488"/>
    </row>
    <row r="8" spans="1:27" ht="36" customHeight="1">
      <c r="A8" s="1129" t="str">
        <f>'Attach 3 (JV)'!A6:E6</f>
        <v/>
      </c>
      <c r="B8" s="1129"/>
      <c r="C8" s="1129"/>
      <c r="D8" s="492" t="str">
        <f>'Attach 3 (JV)'!F6</f>
        <v>Contract Services</v>
      </c>
      <c r="E8" s="492"/>
      <c r="I8" s="486"/>
      <c r="J8" s="488"/>
    </row>
    <row r="9" spans="1:27" ht="15.75" customHeight="1">
      <c r="A9" s="450" t="s">
        <v>432</v>
      </c>
      <c r="B9" s="1139" t="str">
        <f>'Attach 3 (JV)'!B7:E7</f>
        <v/>
      </c>
      <c r="C9" s="1139"/>
      <c r="D9" s="492" t="str">
        <f>'Attach 3 (JV)'!F7</f>
        <v>Power Grid Corporation of India Ltd.,</v>
      </c>
      <c r="E9" s="492"/>
      <c r="I9" s="486"/>
      <c r="J9" s="488"/>
    </row>
    <row r="10" spans="1:27" ht="15.75" customHeight="1">
      <c r="A10" s="450" t="s">
        <v>434</v>
      </c>
      <c r="B10" s="1138" t="str">
        <f>'Attach 3 (JV)'!B8:E8</f>
        <v/>
      </c>
      <c r="C10" s="1138"/>
      <c r="D10" s="492" t="str">
        <f>'Attach 3 (JV)'!F8</f>
        <v>"Saudamini", Plot No.-2</v>
      </c>
      <c r="E10" s="492"/>
      <c r="I10" s="486"/>
      <c r="J10" s="488"/>
    </row>
    <row r="11" spans="1:27" ht="15.75" customHeight="1">
      <c r="B11" s="1138" t="str">
        <f>'Attach 3 (JV)'!B9:E9</f>
        <v/>
      </c>
      <c r="C11" s="1138"/>
      <c r="D11" s="492" t="str">
        <f>'Attach 3 (JV)'!F9</f>
        <v xml:space="preserve">Sector-29, </v>
      </c>
      <c r="E11" s="492"/>
    </row>
    <row r="12" spans="1:27" ht="15.75" customHeight="1">
      <c r="A12" s="489"/>
      <c r="B12" s="1138" t="str">
        <f>'Attach 3 (JV)'!B10:E10</f>
        <v/>
      </c>
      <c r="C12" s="1138"/>
      <c r="D12" s="496" t="str">
        <f>'Attach 3 (JV)'!F10</f>
        <v>Gurgaon (Haryana) - 122001</v>
      </c>
      <c r="E12" s="496"/>
    </row>
    <row r="13" spans="1:27" ht="19.5" customHeight="1">
      <c r="A13" s="482" t="s">
        <v>482</v>
      </c>
      <c r="D13" s="497"/>
      <c r="E13" s="497"/>
    </row>
    <row r="14" spans="1:27" ht="9.9499999999999993" customHeight="1">
      <c r="A14" s="489"/>
    </row>
    <row r="15" spans="1:27" ht="90.75" customHeight="1">
      <c r="A15" s="1198" t="s">
        <v>938</v>
      </c>
      <c r="B15" s="1198"/>
      <c r="C15" s="1198"/>
      <c r="D15" s="1198"/>
      <c r="E15" s="1198"/>
      <c r="F15" s="1198"/>
    </row>
    <row r="16" spans="1:27" ht="30.75" hidden="1" customHeight="1">
      <c r="A16" s="1199" t="s">
        <v>824</v>
      </c>
      <c r="B16" s="1200"/>
      <c r="C16" s="1201"/>
      <c r="D16" s="1217" t="s">
        <v>939</v>
      </c>
      <c r="E16" s="1218"/>
      <c r="F16" s="1219"/>
    </row>
    <row r="17" spans="1:6" ht="26.25" hidden="1" customHeight="1">
      <c r="A17" s="1202"/>
      <c r="B17" s="1203"/>
      <c r="C17" s="1204"/>
      <c r="D17" s="757" t="s">
        <v>940</v>
      </c>
      <c r="E17" s="1208" t="s">
        <v>941</v>
      </c>
      <c r="F17" s="1209"/>
    </row>
    <row r="18" spans="1:6" ht="41.25" hidden="1" customHeight="1">
      <c r="A18" s="1205" t="s">
        <v>944</v>
      </c>
      <c r="B18" s="1206"/>
      <c r="C18" s="1207"/>
      <c r="D18" s="756"/>
      <c r="E18" s="1210"/>
      <c r="F18" s="1211"/>
    </row>
    <row r="19" spans="1:6" ht="58.5" hidden="1" customHeight="1">
      <c r="A19" s="1220" t="s">
        <v>945</v>
      </c>
      <c r="B19" s="1221"/>
      <c r="C19" s="1221"/>
      <c r="D19" s="1221"/>
      <c r="E19" s="1221"/>
      <c r="F19" s="1221"/>
    </row>
    <row r="20" spans="1:6" ht="23.25" hidden="1" customHeight="1">
      <c r="A20" s="1214" t="s">
        <v>824</v>
      </c>
      <c r="B20" s="1215"/>
      <c r="C20" s="1216"/>
      <c r="D20" s="1208" t="s">
        <v>942</v>
      </c>
      <c r="E20" s="1212"/>
      <c r="F20" s="1209"/>
    </row>
    <row r="21" spans="1:6" ht="36.75" hidden="1" customHeight="1">
      <c r="A21" s="1205" t="s">
        <v>943</v>
      </c>
      <c r="B21" s="1206"/>
      <c r="C21" s="1207"/>
      <c r="D21" s="1210"/>
      <c r="E21" s="1213"/>
      <c r="F21" s="1211"/>
    </row>
    <row r="22" spans="1:6" ht="18.75" customHeight="1">
      <c r="B22" s="591"/>
      <c r="C22" s="729"/>
      <c r="D22" s="729"/>
      <c r="E22" s="729"/>
      <c r="F22" s="729"/>
    </row>
    <row r="23" spans="1:6" ht="16.5">
      <c r="A23" s="504" t="s">
        <v>265</v>
      </c>
      <c r="B23" s="626" t="str">
        <f>'Attach 3 (JV)'!B15</f>
        <v>--</v>
      </c>
      <c r="D23" s="503" t="s">
        <v>269</v>
      </c>
      <c r="E23" s="506" t="str">
        <f>'Attach 3 (JV)'!F15</f>
        <v/>
      </c>
    </row>
    <row r="24" spans="1:6" ht="16.5">
      <c r="A24" s="504" t="s">
        <v>508</v>
      </c>
      <c r="B24" s="487" t="str">
        <f>'Attach 3 (JV)'!B16</f>
        <v/>
      </c>
      <c r="D24" s="503" t="s">
        <v>270</v>
      </c>
      <c r="E24" s="506" t="str">
        <f>'Attach 3 (JV)'!F16</f>
        <v/>
      </c>
    </row>
  </sheetData>
  <sheetProtection selectLockedCells="1"/>
  <customSheetViews>
    <customSheetView guid="{F712C297-D0C7-406C-AE18-EDC8E98720E5}" showPageBreaks="1" showGridLines="0" zeroValues="0" printArea="1" hiddenRows="1" hiddenColumns="1" state="hidden" view="pageBreakPreview">
      <selection activeCell="K22" sqref="K22"/>
      <pageMargins left="0.55000000000000004" right="0.28000000000000003" top="0.49" bottom="0.6" header="0.27" footer="0.35"/>
      <pageSetup scale="84" orientation="portrait" r:id="rId1"/>
      <headerFooter alignWithMargins="0">
        <oddFooter xml:space="preserve">&amp;R&amp;"Book Antiqua,Bold"&amp;8 </oddFooter>
      </headerFooter>
    </customSheetView>
    <customSheetView guid="{3FB5CD47-E62A-4BF9-BBF4-17738E512109}" showPageBreaks="1" showGridLines="0" zeroValues="0" printArea="1" hiddenRows="1" hiddenColumns="1" state="hidden" view="pageBreakPreview">
      <selection activeCell="K22" sqref="K22"/>
      <pageMargins left="0.55000000000000004" right="0.28000000000000003" top="0.49" bottom="0.6" header="0.27" footer="0.35"/>
      <pageSetup scale="84" orientation="portrait" r:id="rId2"/>
      <headerFooter alignWithMargins="0">
        <oddFooter xml:space="preserve">&amp;R&amp;"Book Antiqua,Bold"&amp;8 </oddFooter>
      </headerFooter>
    </customSheetView>
    <customSheetView guid="{6951DA65-6BED-4F30-8BF7-1D2116B06D13}" scale="85" showPageBreaks="1" showGridLines="0" zeroValues="0" printArea="1" hiddenRows="1" hiddenColumns="1" view="pageBreakPreview" topLeftCell="A7">
      <selection activeCell="F1" sqref="F1"/>
      <pageMargins left="0.55000000000000004" right="0.28000000000000003" top="0.49" bottom="0.6" header="0.27" footer="0.35"/>
      <pageSetup scale="94" orientation="portrait" r:id="rId3"/>
      <headerFooter alignWithMargins="0">
        <oddFooter xml:space="preserve">&amp;R&amp;"Book Antiqua,Bold"&amp;8 </oddFooter>
      </headerFooter>
    </customSheetView>
    <customSheetView guid="{A888822B-691A-4D42-82DC-FCEC122C668F}" scale="85" showPageBreaks="1" showGridLines="0" zeroValues="0" printArea="1" hiddenRows="1" hiddenColumns="1" view="pageBreakPreview" topLeftCell="A16">
      <selection activeCell="D24" sqref="D24:F24"/>
      <pageMargins left="0.55000000000000004" right="0.28000000000000003" top="0.49" bottom="0.6" header="0.27" footer="0.35"/>
      <pageSetup scale="94" orientation="portrait" r:id="rId4"/>
      <headerFooter alignWithMargins="0">
        <oddFooter xml:space="preserve">&amp;R&amp;"Book Antiqua,Bold"&amp;8 </oddFooter>
      </headerFooter>
    </customSheetView>
    <customSheetView guid="{8701E81A-B4C1-4FD4-AAC5-AEF7D7941DD9}" scale="85" showPageBreaks="1" showGridLines="0" zeroValues="0" printArea="1" hiddenRows="1" hiddenColumns="1" view="pageBreakPreview">
      <selection activeCell="K25" sqref="K25"/>
      <pageMargins left="0.55000000000000004" right="0.28000000000000003" top="0.49" bottom="0.6" header="0.27" footer="0.35"/>
      <pageSetup scale="94" orientation="portrait" r:id="rId5"/>
      <headerFooter alignWithMargins="0">
        <oddFooter xml:space="preserve">&amp;R&amp;"Book Antiqua,Bold"&amp;8 </oddFooter>
      </headerFooter>
    </customSheetView>
    <customSheetView guid="{B4F8DC69-9C84-4A39-8C11-222955B1ABD2}" scale="85" showPageBreaks="1" showGridLines="0" zeroValues="0" printArea="1" hiddenColumns="1" view="pageBreakPreview">
      <selection activeCell="F24" sqref="F24"/>
      <pageMargins left="0.55000000000000004" right="0.28000000000000003" top="0.49" bottom="0.6" header="0.27" footer="0.35"/>
      <pageSetup scale="94" orientation="portrait" r:id="rId6"/>
      <headerFooter alignWithMargins="0">
        <oddFooter xml:space="preserve">&amp;R&amp;"Book Antiqua,Bold"&amp;8 </oddFooter>
      </headerFooter>
    </customSheetView>
    <customSheetView guid="{E0640A5A-A0E1-4998-9429-0C4C592291E3}" scale="85" showPageBreaks="1" showGridLines="0" zeroValues="0" printArea="1" hiddenColumns="1" view="pageBreakPreview">
      <selection activeCell="F24" sqref="F24"/>
      <pageMargins left="0.55000000000000004" right="0.28000000000000003" top="0.49" bottom="0.6" header="0.27" footer="0.35"/>
      <pageSetup scale="94" orientation="portrait" r:id="rId7"/>
      <headerFooter alignWithMargins="0">
        <oddFooter xml:space="preserve">&amp;R&amp;"Book Antiqua,Bold"&amp;8 </oddFooter>
      </headerFooter>
    </customSheetView>
    <customSheetView guid="{1598E24B-C167-4D9B-BECE-42110231E87D}" scale="85" showPageBreaks="1" showGridLines="0" zeroValues="0" printArea="1" hiddenRows="1" hiddenColumns="1" view="pageBreakPreview" topLeftCell="A13">
      <selection activeCell="D24" sqref="D24:F24"/>
      <pageMargins left="0.55000000000000004" right="0.28000000000000003" top="0.49" bottom="0.6" header="0.27" footer="0.35"/>
      <pageSetup scale="94" orientation="portrait" r:id="rId8"/>
      <headerFooter alignWithMargins="0">
        <oddFooter xml:space="preserve">&amp;R&amp;"Book Antiqua,Bold"&amp;8 </oddFooter>
      </headerFooter>
    </customSheetView>
    <customSheetView guid="{A34DF771-5DDA-4501-9489-9615F1CAC2D5}" scale="85" showPageBreaks="1" showGridLines="0" zeroValues="0" printArea="1" hiddenRows="1" hiddenColumns="1" view="pageBreakPreview">
      <selection activeCell="B29" sqref="B29"/>
      <pageMargins left="0.55000000000000004" right="0.28000000000000003" top="0.49" bottom="0.6" header="0.27" footer="0.35"/>
      <pageSetup scale="94" orientation="portrait" r:id="rId9"/>
      <headerFooter alignWithMargins="0">
        <oddFooter xml:space="preserve">&amp;R&amp;"Book Antiqua,Bold"&amp;8 </oddFooter>
      </headerFooter>
    </customSheetView>
  </customSheetViews>
  <mergeCells count="18">
    <mergeCell ref="A3:F3"/>
    <mergeCell ref="A5:F5"/>
    <mergeCell ref="A8:C8"/>
    <mergeCell ref="B9:C9"/>
    <mergeCell ref="B10:C10"/>
    <mergeCell ref="D20:F20"/>
    <mergeCell ref="A21:C21"/>
    <mergeCell ref="D21:F21"/>
    <mergeCell ref="A20:C20"/>
    <mergeCell ref="D16:F16"/>
    <mergeCell ref="A19:F19"/>
    <mergeCell ref="B11:C11"/>
    <mergeCell ref="B12:C12"/>
    <mergeCell ref="A15:F15"/>
    <mergeCell ref="A16:C17"/>
    <mergeCell ref="A18:C18"/>
    <mergeCell ref="E17:F17"/>
    <mergeCell ref="E18:F18"/>
  </mergeCells>
  <dataValidations count="2">
    <dataValidation operator="greaterThan" allowBlank="1" showInputMessage="1" showErrorMessage="1" error="Please enter numeric values only." sqref="D17:E17"/>
    <dataValidation type="decimal" operator="greaterThan" allowBlank="1" showInputMessage="1" showErrorMessage="1" error="Please enter numeric values only." sqref="D18:E18 D21">
      <formula1>0</formula1>
    </dataValidation>
  </dataValidations>
  <pageMargins left="0.55000000000000004" right="0.28000000000000003" top="0.49" bottom="0.6" header="0.27" footer="0.35"/>
  <pageSetup scale="84" orientation="portrait" r:id="rId10"/>
  <headerFooter alignWithMargins="0">
    <oddFooter xml:space="preserve">&amp;R&amp;"Book Antiqua,Bold"&amp;8 </oddFooter>
  </headerFooter>
  <drawing r:id="rId1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Z73"/>
  <sheetViews>
    <sheetView showGridLines="0" showZeros="0" view="pageBreakPreview" zoomScale="85" zoomScaleNormal="100" zoomScaleSheetLayoutView="70" workbookViewId="0">
      <selection activeCell="B22" sqref="B22:C22"/>
    </sheetView>
  </sheetViews>
  <sheetFormatPr defaultRowHeight="15.75"/>
  <cols>
    <col min="1" max="1" width="10.625" style="482" customWidth="1"/>
    <col min="2" max="2" width="33.125" style="482" customWidth="1"/>
    <col min="3" max="3" width="19" style="482" customWidth="1"/>
    <col min="4" max="4" width="19.125" style="482" customWidth="1"/>
    <col min="5" max="5" width="20.25" style="482" customWidth="1"/>
    <col min="6" max="6" width="8" style="482" hidden="1" customWidth="1"/>
    <col min="7" max="7" width="9" style="482"/>
    <col min="8" max="8" width="9.875" style="482" customWidth="1"/>
    <col min="9" max="16384" width="9" style="483"/>
  </cols>
  <sheetData>
    <row r="1" spans="1:26" ht="27" customHeight="1">
      <c r="A1" s="515" t="str">
        <f>'Attach 3 (JV)'!A1</f>
        <v>Spec. No.: CC-CS/1003-WR2/SS-4037/3/G10</v>
      </c>
      <c r="B1" s="516"/>
      <c r="C1" s="516"/>
      <c r="D1" s="516"/>
      <c r="E1" s="517" t="s">
        <v>571</v>
      </c>
    </row>
    <row r="2" spans="1:26" ht="12.75" customHeight="1">
      <c r="Z2" s="549" t="e">
        <v>#REF!</v>
      </c>
    </row>
    <row r="3" spans="1:26" ht="62.25" customHeight="1">
      <c r="A3" s="1237" t="str">
        <f>Basic!B1</f>
        <v>Substation Package SS-59 for extension of 220kV Itarsi S/s and 220kV Rewa S/s under consultancy services to MPPTCL.</v>
      </c>
      <c r="B3" s="1237"/>
      <c r="C3" s="1237"/>
      <c r="D3" s="1237"/>
      <c r="E3" s="1237"/>
      <c r="F3" s="484"/>
      <c r="G3" s="484"/>
      <c r="H3" s="484"/>
    </row>
    <row r="4" spans="1:26" ht="11.25" customHeight="1">
      <c r="A4" s="485"/>
      <c r="H4" s="486"/>
      <c r="I4" s="444"/>
    </row>
    <row r="5" spans="1:26" ht="19.5" customHeight="1">
      <c r="A5" s="1128" t="s">
        <v>572</v>
      </c>
      <c r="B5" s="1128"/>
      <c r="C5" s="1128"/>
      <c r="D5" s="1128"/>
      <c r="E5" s="1128"/>
      <c r="F5" s="487"/>
      <c r="H5" s="486"/>
      <c r="I5" s="488"/>
    </row>
    <row r="6" spans="1:26" ht="19.5" customHeight="1">
      <c r="A6" s="489"/>
      <c r="H6" s="486"/>
      <c r="I6" s="488"/>
    </row>
    <row r="7" spans="1:26" ht="36" customHeight="1">
      <c r="A7" s="487" t="str">
        <f>'Attach 3 (JV)'!A5</f>
        <v>Bidder’s Name and Address (Lead Partner) :</v>
      </c>
      <c r="B7" s="489"/>
      <c r="C7" s="489"/>
      <c r="D7" s="490" t="str">
        <f>'Attach 3 (JV)'!F5</f>
        <v>To:</v>
      </c>
      <c r="H7" s="486"/>
      <c r="I7" s="488"/>
    </row>
    <row r="8" spans="1:26" ht="36" customHeight="1">
      <c r="A8" s="1129" t="str">
        <f>'Attach 3 (JV)'!A6:E6</f>
        <v/>
      </c>
      <c r="B8" s="1129"/>
      <c r="C8" s="1129"/>
      <c r="D8" s="492" t="str">
        <f>'Attach 3 (JV)'!F6</f>
        <v>Contract Services</v>
      </c>
      <c r="H8" s="486"/>
      <c r="I8" s="488"/>
    </row>
    <row r="9" spans="1:26" ht="16.5">
      <c r="A9" s="450" t="s">
        <v>432</v>
      </c>
      <c r="B9" s="1139" t="str">
        <f>'Attach 3 (JV)'!B7:E7</f>
        <v/>
      </c>
      <c r="C9" s="1139"/>
      <c r="D9" s="492" t="str">
        <f>'Attach 3 (JV)'!F7</f>
        <v>Power Grid Corporation of India Ltd.,</v>
      </c>
      <c r="H9" s="486"/>
      <c r="I9" s="488"/>
    </row>
    <row r="10" spans="1:26" ht="18" customHeight="1">
      <c r="A10" s="450" t="s">
        <v>434</v>
      </c>
      <c r="B10" s="1138" t="str">
        <f>'Attach 3 (JV)'!B8:E8</f>
        <v/>
      </c>
      <c r="C10" s="1138"/>
      <c r="D10" s="492" t="str">
        <f>'Attach 3 (JV)'!F8</f>
        <v>"Saudamini", Plot No.-2</v>
      </c>
      <c r="H10" s="486"/>
      <c r="I10" s="488"/>
    </row>
    <row r="11" spans="1:26" ht="25.5" customHeight="1">
      <c r="B11" s="1138" t="str">
        <f>'Attach 3 (JV)'!B9:E9</f>
        <v/>
      </c>
      <c r="C11" s="1138"/>
      <c r="D11" s="492" t="str">
        <f>'Attach 3 (JV)'!F9</f>
        <v xml:space="preserve">Sector-29, </v>
      </c>
    </row>
    <row r="12" spans="1:26">
      <c r="A12" s="489"/>
      <c r="B12" s="1138" t="str">
        <f>'Attach 3 (JV)'!B10:E10</f>
        <v/>
      </c>
      <c r="C12" s="1138"/>
      <c r="D12" s="496" t="str">
        <f>'Attach 3 (JV)'!F10</f>
        <v>Gurgaon (Haryana) - 122001</v>
      </c>
    </row>
    <row r="13" spans="1:26" ht="19.5" customHeight="1">
      <c r="A13" s="482" t="s">
        <v>482</v>
      </c>
      <c r="D13" s="497"/>
    </row>
    <row r="14" spans="1:26" ht="9.9499999999999993" customHeight="1">
      <c r="A14" s="489"/>
    </row>
    <row r="15" spans="1:26" ht="177.75" customHeight="1">
      <c r="A15" s="1235" t="s">
        <v>846</v>
      </c>
      <c r="B15" s="1126"/>
      <c r="C15" s="1126"/>
      <c r="D15" s="1126"/>
      <c r="E15" s="1126"/>
    </row>
    <row r="16" spans="1:26" ht="9.75" customHeight="1">
      <c r="A16" s="489"/>
      <c r="B16" s="489"/>
      <c r="C16" s="489"/>
      <c r="D16" s="489"/>
      <c r="E16" s="489"/>
    </row>
    <row r="17" spans="1:8" ht="60" customHeight="1">
      <c r="A17" s="569" t="s">
        <v>429</v>
      </c>
      <c r="B17" s="1236" t="s">
        <v>573</v>
      </c>
      <c r="C17" s="1236"/>
      <c r="D17" s="569" t="s">
        <v>574</v>
      </c>
      <c r="E17" s="569" t="s">
        <v>575</v>
      </c>
    </row>
    <row r="18" spans="1:8" ht="26.1" customHeight="1">
      <c r="A18" s="559">
        <v>1</v>
      </c>
      <c r="B18" s="1228"/>
      <c r="C18" s="1229"/>
      <c r="D18" s="563"/>
      <c r="E18" s="563"/>
    </row>
    <row r="19" spans="1:8" ht="26.1" customHeight="1">
      <c r="A19" s="559">
        <v>2</v>
      </c>
      <c r="B19" s="1228"/>
      <c r="C19" s="1229"/>
      <c r="D19" s="563"/>
      <c r="E19" s="563"/>
    </row>
    <row r="20" spans="1:8" ht="26.1" customHeight="1">
      <c r="A20" s="559">
        <v>3</v>
      </c>
      <c r="B20" s="1230"/>
      <c r="C20" s="1230"/>
      <c r="D20" s="563"/>
      <c r="E20" s="563"/>
    </row>
    <row r="21" spans="1:8" ht="26.1" customHeight="1">
      <c r="A21" s="559">
        <v>4</v>
      </c>
      <c r="B21" s="1230"/>
      <c r="C21" s="1230"/>
      <c r="D21" s="563"/>
      <c r="E21" s="563"/>
    </row>
    <row r="22" spans="1:8" ht="26.1" customHeight="1">
      <c r="A22" s="559">
        <v>5</v>
      </c>
      <c r="B22" s="1230"/>
      <c r="C22" s="1230"/>
      <c r="D22" s="563"/>
      <c r="E22" s="563"/>
    </row>
    <row r="23" spans="1:8" ht="26.1" customHeight="1">
      <c r="A23" s="559">
        <v>6</v>
      </c>
      <c r="B23" s="1228"/>
      <c r="C23" s="1229"/>
      <c r="D23" s="563"/>
      <c r="E23" s="563"/>
    </row>
    <row r="24" spans="1:8" ht="26.1" customHeight="1">
      <c r="A24" s="559">
        <v>7</v>
      </c>
      <c r="B24" s="1228"/>
      <c r="C24" s="1229"/>
      <c r="D24" s="563"/>
      <c r="E24" s="563"/>
    </row>
    <row r="25" spans="1:8" ht="26.1" customHeight="1">
      <c r="A25" s="559">
        <v>8</v>
      </c>
      <c r="B25" s="1228"/>
      <c r="C25" s="1229"/>
      <c r="D25" s="563"/>
      <c r="E25" s="563"/>
    </row>
    <row r="26" spans="1:8" ht="26.1" customHeight="1">
      <c r="A26" s="559">
        <v>9</v>
      </c>
      <c r="B26" s="1228"/>
      <c r="C26" s="1229"/>
      <c r="D26" s="563"/>
      <c r="E26" s="563"/>
    </row>
    <row r="27" spans="1:8" ht="26.1" customHeight="1">
      <c r="A27" s="559">
        <v>10</v>
      </c>
      <c r="B27" s="1230"/>
      <c r="C27" s="1230"/>
      <c r="D27" s="563"/>
      <c r="E27" s="563"/>
    </row>
    <row r="28" spans="1:8" ht="18.75" customHeight="1">
      <c r="A28" s="489"/>
      <c r="B28" s="489"/>
      <c r="C28" s="489"/>
      <c r="D28" s="489"/>
      <c r="E28" s="489"/>
    </row>
    <row r="29" spans="1:8" ht="80.25" customHeight="1">
      <c r="A29" s="1232" t="s">
        <v>847</v>
      </c>
      <c r="B29" s="1232"/>
      <c r="C29" s="1232"/>
      <c r="D29" s="1232"/>
      <c r="E29" s="1232"/>
    </row>
    <row r="30" spans="1:8" ht="165" customHeight="1">
      <c r="A30" s="1232" t="s">
        <v>848</v>
      </c>
      <c r="B30" s="1233"/>
      <c r="C30" s="1233"/>
      <c r="D30" s="1233"/>
      <c r="E30" s="1233"/>
    </row>
    <row r="31" spans="1:8" ht="9.75" customHeight="1">
      <c r="A31" s="1234"/>
      <c r="B31" s="1234"/>
      <c r="C31" s="1234"/>
      <c r="D31" s="1234"/>
      <c r="E31" s="1234"/>
    </row>
    <row r="32" spans="1:8" ht="22.5" customHeight="1">
      <c r="C32" s="503"/>
      <c r="E32" s="497"/>
      <c r="F32" s="564" t="b">
        <v>0</v>
      </c>
      <c r="H32" s="565"/>
    </row>
    <row r="33" spans="1:8" ht="21" customHeight="1">
      <c r="A33" s="504" t="s">
        <v>265</v>
      </c>
      <c r="B33" s="505" t="str">
        <f>'Attach 3 (JV)'!B15</f>
        <v>--</v>
      </c>
      <c r="C33" s="503" t="s">
        <v>269</v>
      </c>
      <c r="D33" s="506" t="str">
        <f>'Attach 3 (JV)'!F15</f>
        <v/>
      </c>
      <c r="H33" s="565"/>
    </row>
    <row r="34" spans="1:8" ht="20.25" customHeight="1">
      <c r="A34" s="504" t="s">
        <v>508</v>
      </c>
      <c r="B34" s="506" t="str">
        <f>'Attach 3 (JV)'!B16</f>
        <v/>
      </c>
      <c r="C34" s="503" t="s">
        <v>270</v>
      </c>
      <c r="D34" s="506" t="str">
        <f>'Attach 3 (JV)'!F16</f>
        <v/>
      </c>
    </row>
    <row r="35" spans="1:8" ht="9.75" customHeight="1">
      <c r="A35" s="1234"/>
      <c r="B35" s="1234"/>
      <c r="C35" s="1234"/>
      <c r="D35" s="1234"/>
      <c r="E35" s="1234"/>
    </row>
    <row r="36" spans="1:8" ht="210" customHeight="1">
      <c r="A36" s="1231" t="s">
        <v>849</v>
      </c>
      <c r="B36" s="1231"/>
      <c r="C36" s="1231"/>
      <c r="D36" s="1231"/>
      <c r="E36" s="1231"/>
    </row>
    <row r="37" spans="1:8" ht="24" customHeight="1">
      <c r="A37" s="479" t="str">
        <f>A1</f>
        <v>Spec. No.: CC-CS/1003-WR2/SS-4037/3/G10</v>
      </c>
      <c r="B37" s="479"/>
      <c r="C37" s="479"/>
      <c r="D37" s="479"/>
      <c r="E37" s="479" t="str">
        <f>E1</f>
        <v>ATTACHMENT-11</v>
      </c>
    </row>
    <row r="38" spans="1:8" ht="19.5" customHeight="1">
      <c r="A38" s="540"/>
      <c r="B38" s="540"/>
      <c r="C38" s="540"/>
      <c r="D38" s="540"/>
      <c r="E38" s="540"/>
    </row>
    <row r="39" spans="1:8" ht="23.25" customHeight="1">
      <c r="A39" s="1226" t="str">
        <f>A5</f>
        <v>(Information regarding Ex-employees of POWERGRID in our Organisation)</v>
      </c>
      <c r="B39" s="1226"/>
      <c r="C39" s="1226"/>
      <c r="D39" s="1226"/>
      <c r="E39" s="1226"/>
    </row>
    <row r="40" spans="1:8" ht="19.5" customHeight="1">
      <c r="A40" s="489"/>
    </row>
    <row r="41" spans="1:8" ht="51" customHeight="1">
      <c r="A41" s="518" t="s">
        <v>429</v>
      </c>
      <c r="B41" s="1227" t="s">
        <v>573</v>
      </c>
      <c r="C41" s="1227"/>
      <c r="D41" s="518" t="s">
        <v>574</v>
      </c>
      <c r="E41" s="518" t="s">
        <v>575</v>
      </c>
    </row>
    <row r="42" spans="1:8" ht="19.5" customHeight="1">
      <c r="A42" s="559">
        <v>1</v>
      </c>
      <c r="B42" s="1225"/>
      <c r="C42" s="1225"/>
      <c r="D42" s="566"/>
      <c r="E42" s="566"/>
    </row>
    <row r="43" spans="1:8" ht="19.5" customHeight="1">
      <c r="A43" s="559">
        <v>2</v>
      </c>
      <c r="B43" s="1225"/>
      <c r="C43" s="1225"/>
      <c r="D43" s="566"/>
      <c r="E43" s="566"/>
    </row>
    <row r="44" spans="1:8" ht="19.5" customHeight="1">
      <c r="A44" s="559">
        <v>3</v>
      </c>
      <c r="B44" s="1225"/>
      <c r="C44" s="1225"/>
      <c r="D44" s="566"/>
      <c r="E44" s="566"/>
    </row>
    <row r="45" spans="1:8" ht="19.5" customHeight="1">
      <c r="A45" s="559">
        <v>4</v>
      </c>
      <c r="B45" s="1225"/>
      <c r="C45" s="1225"/>
      <c r="D45" s="566"/>
      <c r="E45" s="566"/>
    </row>
    <row r="46" spans="1:8" ht="19.5" customHeight="1">
      <c r="A46" s="559">
        <v>5</v>
      </c>
      <c r="B46" s="1225"/>
      <c r="C46" s="1225"/>
      <c r="D46" s="566"/>
      <c r="E46" s="566"/>
    </row>
    <row r="47" spans="1:8" ht="19.5" customHeight="1">
      <c r="A47" s="559">
        <v>6</v>
      </c>
      <c r="B47" s="1223"/>
      <c r="C47" s="1224"/>
      <c r="D47" s="566"/>
      <c r="E47" s="566"/>
    </row>
    <row r="48" spans="1:8" ht="19.5" customHeight="1">
      <c r="A48" s="559">
        <v>7</v>
      </c>
      <c r="B48" s="1223"/>
      <c r="C48" s="1224"/>
      <c r="D48" s="566"/>
      <c r="E48" s="566"/>
    </row>
    <row r="49" spans="1:5" ht="22.5" customHeight="1">
      <c r="A49" s="559">
        <v>8</v>
      </c>
      <c r="B49" s="1223"/>
      <c r="C49" s="1224"/>
      <c r="D49" s="566"/>
      <c r="E49" s="566"/>
    </row>
    <row r="50" spans="1:5" ht="19.5" customHeight="1">
      <c r="A50" s="559">
        <v>9</v>
      </c>
      <c r="B50" s="1223"/>
      <c r="C50" s="1224"/>
      <c r="D50" s="566"/>
      <c r="E50" s="566"/>
    </row>
    <row r="51" spans="1:5" ht="22.5" customHeight="1">
      <c r="A51" s="559">
        <v>10</v>
      </c>
      <c r="B51" s="1225"/>
      <c r="C51" s="1225"/>
      <c r="D51" s="566"/>
      <c r="E51" s="566"/>
    </row>
    <row r="52" spans="1:5" ht="21.75" customHeight="1">
      <c r="A52" s="567"/>
      <c r="B52" s="567"/>
      <c r="C52" s="567"/>
      <c r="D52" s="567"/>
      <c r="E52" s="567"/>
    </row>
    <row r="53" spans="1:5" ht="17.25" customHeight="1">
      <c r="A53" s="567" t="str">
        <f>A33</f>
        <v>Date      :</v>
      </c>
      <c r="B53" s="505" t="str">
        <f>B33</f>
        <v>--</v>
      </c>
      <c r="C53" s="567"/>
      <c r="D53" s="568" t="str">
        <f>C33</f>
        <v>Printed Name :</v>
      </c>
      <c r="E53" s="568"/>
    </row>
    <row r="54" spans="1:5" ht="18" customHeight="1">
      <c r="A54" s="567" t="str">
        <f>A34</f>
        <v>Place      :</v>
      </c>
      <c r="B54" s="568" t="str">
        <f>B34</f>
        <v/>
      </c>
      <c r="C54" s="567"/>
      <c r="D54" s="568" t="str">
        <f>C34</f>
        <v>Designation :</v>
      </c>
      <c r="E54" s="568"/>
    </row>
    <row r="55" spans="1:5" ht="19.5" customHeight="1">
      <c r="A55" s="567"/>
      <c r="B55" s="567"/>
      <c r="C55" s="567"/>
      <c r="D55" s="567"/>
      <c r="E55" s="567"/>
    </row>
    <row r="56" spans="1:5" ht="27.95" customHeight="1">
      <c r="A56" s="479" t="str">
        <f>A1</f>
        <v>Spec. No.: CC-CS/1003-WR2/SS-4037/3/G10</v>
      </c>
      <c r="B56" s="479"/>
      <c r="C56" s="479"/>
      <c r="D56" s="479"/>
      <c r="E56" s="479" t="str">
        <f>E1</f>
        <v>ATTACHMENT-11</v>
      </c>
    </row>
    <row r="57" spans="1:5" ht="27.95" customHeight="1">
      <c r="A57" s="540"/>
      <c r="B57" s="540"/>
      <c r="C57" s="540"/>
      <c r="D57" s="540"/>
      <c r="E57" s="540"/>
    </row>
    <row r="58" spans="1:5" ht="37.5" customHeight="1">
      <c r="A58" s="1226" t="str">
        <f>A5</f>
        <v>(Information regarding Ex-employees of POWERGRID in our Organisation)</v>
      </c>
      <c r="B58" s="1226"/>
      <c r="C58" s="1226"/>
      <c r="D58" s="1226"/>
      <c r="E58" s="1226"/>
    </row>
    <row r="59" spans="1:5">
      <c r="A59" s="489"/>
    </row>
    <row r="60" spans="1:5" ht="49.5">
      <c r="A60" s="518" t="s">
        <v>429</v>
      </c>
      <c r="B60" s="1227" t="s">
        <v>573</v>
      </c>
      <c r="C60" s="1227"/>
      <c r="D60" s="518" t="s">
        <v>574</v>
      </c>
      <c r="E60" s="518" t="s">
        <v>575</v>
      </c>
    </row>
    <row r="61" spans="1:5" ht="20.25" customHeight="1">
      <c r="A61" s="559">
        <v>1</v>
      </c>
      <c r="B61" s="1225"/>
      <c r="C61" s="1225"/>
      <c r="D61" s="566"/>
      <c r="E61" s="566"/>
    </row>
    <row r="62" spans="1:5" ht="20.25" customHeight="1">
      <c r="A62" s="559">
        <v>2</v>
      </c>
      <c r="B62" s="1225"/>
      <c r="C62" s="1225"/>
      <c r="D62" s="566"/>
      <c r="E62" s="566"/>
    </row>
    <row r="63" spans="1:5" ht="20.25" customHeight="1">
      <c r="A63" s="559">
        <v>3</v>
      </c>
      <c r="B63" s="1225"/>
      <c r="C63" s="1225"/>
      <c r="D63" s="566"/>
      <c r="E63" s="566"/>
    </row>
    <row r="64" spans="1:5" ht="20.25" customHeight="1">
      <c r="A64" s="559">
        <v>4</v>
      </c>
      <c r="B64" s="1225"/>
      <c r="C64" s="1225"/>
      <c r="D64" s="566"/>
      <c r="E64" s="566"/>
    </row>
    <row r="65" spans="1:5" ht="20.25" customHeight="1">
      <c r="A65" s="559">
        <v>5</v>
      </c>
      <c r="B65" s="1225"/>
      <c r="C65" s="1225"/>
      <c r="D65" s="566"/>
      <c r="E65" s="566"/>
    </row>
    <row r="66" spans="1:5" ht="20.25" customHeight="1">
      <c r="A66" s="559">
        <v>6</v>
      </c>
      <c r="B66" s="1225"/>
      <c r="C66" s="1225"/>
      <c r="D66" s="566"/>
      <c r="E66" s="566"/>
    </row>
    <row r="67" spans="1:5" ht="20.25" customHeight="1">
      <c r="A67" s="559">
        <v>7</v>
      </c>
      <c r="B67" s="1225"/>
      <c r="C67" s="1225"/>
      <c r="D67" s="566"/>
      <c r="E67" s="566"/>
    </row>
    <row r="68" spans="1:5" ht="20.25" customHeight="1">
      <c r="A68" s="559">
        <v>8</v>
      </c>
      <c r="B68" s="1225"/>
      <c r="C68" s="1225"/>
      <c r="D68" s="566"/>
      <c r="E68" s="566"/>
    </row>
    <row r="69" spans="1:5" ht="20.25" customHeight="1">
      <c r="A69" s="559">
        <v>9</v>
      </c>
      <c r="B69" s="1225"/>
      <c r="C69" s="1225"/>
      <c r="D69" s="566"/>
      <c r="E69" s="566"/>
    </row>
    <row r="70" spans="1:5" ht="20.25" customHeight="1">
      <c r="A70" s="559">
        <v>10</v>
      </c>
      <c r="B70" s="1225"/>
      <c r="C70" s="1225"/>
      <c r="D70" s="566"/>
      <c r="E70" s="566"/>
    </row>
    <row r="71" spans="1:5" ht="16.5">
      <c r="A71" s="567"/>
      <c r="B71" s="567"/>
      <c r="C71" s="567"/>
      <c r="D71" s="567"/>
      <c r="E71" s="567"/>
    </row>
    <row r="72" spans="1:5" ht="16.5">
      <c r="A72" s="567" t="str">
        <f>A33</f>
        <v>Date      :</v>
      </c>
      <c r="B72" s="505" t="str">
        <f>B33</f>
        <v>--</v>
      </c>
      <c r="C72" s="567"/>
      <c r="D72" s="568" t="str">
        <f>C33</f>
        <v>Printed Name :</v>
      </c>
      <c r="E72" s="568"/>
    </row>
    <row r="73" spans="1:5" ht="16.5">
      <c r="A73" s="567" t="str">
        <f>A34</f>
        <v>Place      :</v>
      </c>
      <c r="B73" s="505" t="str">
        <f>B34</f>
        <v/>
      </c>
      <c r="C73" s="567"/>
      <c r="D73" s="568" t="str">
        <f>C34</f>
        <v>Designation :</v>
      </c>
      <c r="E73" s="568"/>
    </row>
  </sheetData>
  <sheetProtection password="BDF0" sheet="1" objects="1" scenarios="1" formatColumns="0" formatRows="0" selectLockedCells="1"/>
  <customSheetViews>
    <customSheetView guid="{F712C297-D0C7-406C-AE18-EDC8E98720E5}" scale="85" showPageBreaks="1" showGridLines="0" zeroValues="0" printArea="1" hiddenColumns="1" view="pageBreakPreview">
      <selection activeCell="B22" sqref="B22:C22"/>
      <rowBreaks count="1" manualBreakCount="1">
        <brk id="36" max="4" man="1"/>
      </rowBreaks>
      <pageMargins left="0.55000000000000004" right="0.28000000000000003" top="0.49" bottom="0.6" header="0.27" footer="0.35"/>
      <pageSetup scale="94" orientation="portrait" r:id="rId1"/>
      <headerFooter alignWithMargins="0">
        <oddFooter xml:space="preserve">&amp;R&amp;"Book Antiqua,Bold"&amp;8 </oddFooter>
      </headerFooter>
    </customSheetView>
    <customSheetView guid="{3FB5CD47-E62A-4BF9-BBF4-17738E512109}" scale="85" showPageBreaks="1" showGridLines="0" zeroValues="0" printArea="1" hiddenColumns="1" view="pageBreakPreview">
      <selection activeCell="B22" sqref="B22:C22"/>
      <rowBreaks count="1" manualBreakCount="1">
        <brk id="36" max="4" man="1"/>
      </rowBreaks>
      <pageMargins left="0.55000000000000004" right="0.28000000000000003" top="0.49" bottom="0.6" header="0.27" footer="0.35"/>
      <pageSetup scale="94" orientation="portrait" r:id="rId2"/>
      <headerFooter alignWithMargins="0">
        <oddFooter xml:space="preserve">&amp;R&amp;"Book Antiqua,Bold"&amp;8 </oddFooter>
      </headerFooter>
    </customSheetView>
    <customSheetView guid="{6951DA65-6BED-4F30-8BF7-1D2116B06D13}" scale="85" showPageBreaks="1" showGridLines="0" zeroValues="0" printArea="1" hiddenColumns="1" view="pageBreakPreview" topLeftCell="A10">
      <selection activeCell="B18" sqref="B18:C18"/>
      <rowBreaks count="1" manualBreakCount="1">
        <brk id="31" max="4" man="1"/>
      </rowBreaks>
      <pageMargins left="0.55000000000000004" right="0.28000000000000003" top="0.49" bottom="0.6" header="0.27" footer="0.35"/>
      <pageSetup scale="94" orientation="portrait" r:id="rId3"/>
      <headerFooter alignWithMargins="0">
        <oddFooter xml:space="preserve">&amp;R&amp;"Book Antiqua,Bold"&amp;8 </oddFooter>
      </headerFooter>
    </customSheetView>
    <customSheetView guid="{A888822B-691A-4D42-82DC-FCEC122C668F}" scale="85" showPageBreaks="1" showGridLines="0" zeroValues="0" printArea="1" hiddenColumns="1" view="pageBreakPreview" topLeftCell="A67">
      <selection activeCell="B18" sqref="B18:C18"/>
      <rowBreaks count="1" manualBreakCount="1">
        <brk id="31" max="4" man="1"/>
      </rowBreaks>
      <pageMargins left="0.55000000000000004" right="0.28000000000000003" top="0.49" bottom="0.6" header="0.27" footer="0.35"/>
      <pageSetup scale="94" orientation="portrait" r:id="rId4"/>
      <headerFooter alignWithMargins="0">
        <oddFooter xml:space="preserve">&amp;R&amp;"Book Antiqua,Bold"&amp;8 </oddFooter>
      </headerFooter>
    </customSheetView>
    <customSheetView guid="{8701E81A-B4C1-4FD4-AAC5-AEF7D7941DD9}" scale="85" showPageBreaks="1" showGridLines="0" zeroValues="0" printArea="1" hiddenColumns="1" view="pageBreakPreview">
      <selection activeCell="B18" sqref="B18:C18"/>
      <rowBreaks count="1" manualBreakCount="1">
        <brk id="31" max="4" man="1"/>
      </rowBreaks>
      <pageMargins left="0.55000000000000004" right="0.28000000000000003" top="0.49" bottom="0.6" header="0.27" footer="0.35"/>
      <pageSetup scale="94" orientation="portrait" r:id="rId5"/>
      <headerFooter alignWithMargins="0">
        <oddFooter xml:space="preserve">&amp;R&amp;"Book Antiqua,Bold"&amp;8 </oddFooter>
      </headerFooter>
    </customSheetView>
    <customSheetView guid="{6B1BEB96-1D72-44D5-BFC5-7DC4BB2C815B}" scale="85" showPageBreaks="1" showGridLines="0" zeroValues="0" printArea="1" hiddenColumns="1" view="pageBreakPreview" topLeftCell="A4">
      <selection activeCell="B18" sqref="B18:C18"/>
      <rowBreaks count="1" manualBreakCount="1">
        <brk id="31" max="4" man="1"/>
      </rowBreaks>
      <pageMargins left="0.55000000000000004" right="0.28000000000000003" top="0.49" bottom="0.6" header="0.27" footer="0.35"/>
      <pageSetup scale="94" orientation="portrait" r:id="rId6"/>
      <headerFooter alignWithMargins="0">
        <oddFooter xml:space="preserve">&amp;R&amp;"Book Antiqua,Bold"&amp;8 </oddFooter>
      </headerFooter>
    </customSheetView>
    <customSheetView guid="{DE1D5455-7088-4AF4-972A-3965876E4A0A}"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A24B73BC-961A-4DD2-B973-452826D79E69}" scale="85" showPageBreaks="1" showGridLines="0" zeroValues="0" printArea="1" hiddenColumns="1" view="pageBreakPreview" showRuler="0">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557FB9A0-8659-4BE2-B5B9-B0FE356B0A8E}" scale="85" showPageBreaks="1" showGridLines="0" zeroValues="0" printArea="1" hiddenColumns="1" view="pageBreakPreview">
      <selection activeCell="B26" sqref="B26:C26"/>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91414195-7E1C-423D-9D68-9554DF88413F}"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10"/>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11"/>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12"/>
      <headerFooter alignWithMargins="0">
        <oddFooter xml:space="preserve">&amp;R&amp;"Book Antiqua,Bold"&amp;8 </oddFooter>
      </headerFooter>
    </customSheetView>
    <customSheetView guid="{611D8B62-9C40-451B-ABB4-92F111B2BF43}" scale="85" showPageBreaks="1" showGridLines="0" zeroValues="0" printArea="1" hiddenColumns="1" view="pageBreakPreview" topLeftCell="A40">
      <selection activeCell="B18" sqref="B18:C18"/>
      <rowBreaks count="1" manualBreakCount="1">
        <brk id="31" max="4" man="1"/>
      </rowBreaks>
      <pageMargins left="0.75" right="0.48" top="0.44" bottom="0.6" header="0.25" footer="0.35"/>
      <pageSetup scale="86" orientation="portrait" r:id="rId13"/>
      <headerFooter alignWithMargins="0">
        <oddFooter xml:space="preserve">&amp;R&amp;"Book Antiqua,Bold"&amp;8 </oddFooter>
      </headerFooter>
    </customSheetView>
    <customSheetView guid="{E63F0E68-691B-4430-9247-782FBC81B52E}" scale="85" showPageBreaks="1" showGridLines="0" zeroValues="0" printArea="1" hiddenColumns="1" view="pageBreakPreview" showRuler="0">
      <selection activeCell="B18" sqref="B18:C18"/>
      <rowBreaks count="1" manualBreakCount="1">
        <brk id="31" max="4" man="1"/>
      </rowBreaks>
      <pageMargins left="0.75" right="0.48" top="0.44" bottom="0.6" header="0.25" footer="0.35"/>
      <pageSetup scale="86" orientation="portrait" r:id="rId14"/>
      <headerFooter alignWithMargins="0">
        <oddFooter xml:space="preserve">&amp;R&amp;"Book Antiqua,Bold"&amp;8 </oddFooter>
      </headerFooter>
    </customSheetView>
    <customSheetView guid="{59859B83-99A1-491E-8C85-0B276ACEF249}"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15"/>
      <headerFooter alignWithMargins="0">
        <oddFooter xml:space="preserve">&amp;R&amp;"Book Antiqua,Bold"&amp;8 </oddFooter>
      </headerFooter>
    </customSheetView>
    <customSheetView guid="{BC8E5CFA-29C1-4EEA-8B22-0D273889D281}" scale="85" showPageBreaks="1" showGridLines="0" zeroValues="0" printArea="1" hiddenColumns="1" view="pageBreakPreview" topLeftCell="A26">
      <selection activeCell="B26" sqref="B26:C26"/>
      <rowBreaks count="1" manualBreakCount="1">
        <brk id="31" max="4" man="1"/>
      </rowBreaks>
      <pageMargins left="0.55000000000000004" right="0.28000000000000003" top="0.49" bottom="0.6" header="0.27" footer="0.35"/>
      <pageSetup scale="97" orientation="portrait" r:id="rId16"/>
      <headerFooter alignWithMargins="0">
        <oddFooter xml:space="preserve">&amp;R&amp;"Book Antiqua,Bold"&amp;8 </oddFooter>
      </headerFooter>
    </customSheetView>
    <customSheetView guid="{B4F8DC69-9C84-4A39-8C11-222955B1ABD2}" scale="85" showPageBreaks="1" showGridLines="0" zeroValues="0" printArea="1" hiddenColumns="1" view="pageBreakPreview" topLeftCell="A16">
      <selection activeCell="B18" sqref="B18:C18"/>
      <rowBreaks count="1" manualBreakCount="1">
        <brk id="31" max="4" man="1"/>
      </rowBreaks>
      <pageMargins left="0.55000000000000004" right="0.28000000000000003" top="0.49" bottom="0.6" header="0.27" footer="0.35"/>
      <pageSetup scale="94" orientation="portrait" r:id="rId17"/>
      <headerFooter alignWithMargins="0">
        <oddFooter xml:space="preserve">&amp;R&amp;"Book Antiqua,Bold"&amp;8 </oddFooter>
      </headerFooter>
    </customSheetView>
    <customSheetView guid="{E0640A5A-A0E1-4998-9429-0C4C592291E3}" scale="85" showPageBreaks="1" showGridLines="0" zeroValues="0" printArea="1" hiddenColumns="1" view="pageBreakPreview">
      <selection activeCell="B18" sqref="B18:C18"/>
      <rowBreaks count="1" manualBreakCount="1">
        <brk id="31" max="4" man="1"/>
      </rowBreaks>
      <pageMargins left="0.55000000000000004" right="0.28000000000000003" top="0.49" bottom="0.6" header="0.27" footer="0.35"/>
      <pageSetup scale="94" orientation="portrait" r:id="rId18"/>
      <headerFooter alignWithMargins="0">
        <oddFooter xml:space="preserve">&amp;R&amp;"Book Antiqua,Bold"&amp;8 </oddFooter>
      </headerFooter>
    </customSheetView>
    <customSheetView guid="{1598E24B-C167-4D9B-BECE-42110231E87D}" scale="85" showPageBreaks="1" showGridLines="0" zeroValues="0" printArea="1" hiddenColumns="1" view="pageBreakPreview">
      <selection activeCell="B18" sqref="B18:C18"/>
      <rowBreaks count="1" manualBreakCount="1">
        <brk id="31" max="4" man="1"/>
      </rowBreaks>
      <pageMargins left="0.55000000000000004" right="0.28000000000000003" top="0.49" bottom="0.6" header="0.27" footer="0.35"/>
      <pageSetup scale="94" orientation="portrait" r:id="rId19"/>
      <headerFooter alignWithMargins="0">
        <oddFooter xml:space="preserve">&amp;R&amp;"Book Antiqua,Bold"&amp;8 </oddFooter>
      </headerFooter>
    </customSheetView>
    <customSheetView guid="{A34DF771-5DDA-4501-9489-9615F1CAC2D5}" scale="85" showPageBreaks="1" showGridLines="0" zeroValues="0" printArea="1" hiddenColumns="1" view="pageBreakPreview">
      <selection activeCell="B44" sqref="B44:C44"/>
      <rowBreaks count="2" manualBreakCount="2">
        <brk id="23" max="4" man="1"/>
        <brk id="36" max="4" man="1"/>
      </rowBreaks>
      <pageMargins left="0.55000000000000004" right="0.28000000000000003" top="0.49" bottom="0.6" header="0.27" footer="0.35"/>
      <pageSetup scale="94" orientation="portrait" r:id="rId20"/>
      <headerFooter alignWithMargins="0">
        <oddFooter xml:space="preserve">&amp;R&amp;"Book Antiqua,Bold"&amp;8 </oddFooter>
      </headerFooter>
    </customSheetView>
  </customSheetViews>
  <mergeCells count="48">
    <mergeCell ref="B11:C11"/>
    <mergeCell ref="A3:E3"/>
    <mergeCell ref="A5:E5"/>
    <mergeCell ref="A8:C8"/>
    <mergeCell ref="B9:C9"/>
    <mergeCell ref="B10:C10"/>
    <mergeCell ref="B22:C22"/>
    <mergeCell ref="B23:C23"/>
    <mergeCell ref="B24:C24"/>
    <mergeCell ref="B12:C12"/>
    <mergeCell ref="A15:E15"/>
    <mergeCell ref="B17:C17"/>
    <mergeCell ref="B18:C18"/>
    <mergeCell ref="B19:C19"/>
    <mergeCell ref="B20:C20"/>
    <mergeCell ref="B21:C21"/>
    <mergeCell ref="B25:C25"/>
    <mergeCell ref="B26:C26"/>
    <mergeCell ref="B44:C44"/>
    <mergeCell ref="B45:C45"/>
    <mergeCell ref="A39:E39"/>
    <mergeCell ref="B41:C41"/>
    <mergeCell ref="B42:C42"/>
    <mergeCell ref="B43:C43"/>
    <mergeCell ref="B27:C27"/>
    <mergeCell ref="A36:E36"/>
    <mergeCell ref="A29:E29"/>
    <mergeCell ref="A30:E30"/>
    <mergeCell ref="A31:E31"/>
    <mergeCell ref="A35:E35"/>
    <mergeCell ref="B70:C70"/>
    <mergeCell ref="B63:C63"/>
    <mergeCell ref="B64:C64"/>
    <mergeCell ref="B65:C65"/>
    <mergeCell ref="B66:C66"/>
    <mergeCell ref="B67:C67"/>
    <mergeCell ref="B68:C68"/>
    <mergeCell ref="B61:C61"/>
    <mergeCell ref="B62:C62"/>
    <mergeCell ref="B50:C50"/>
    <mergeCell ref="B51:C51"/>
    <mergeCell ref="B69:C69"/>
    <mergeCell ref="B49:C49"/>
    <mergeCell ref="B46:C46"/>
    <mergeCell ref="B47:C47"/>
    <mergeCell ref="A58:E58"/>
    <mergeCell ref="B60:C60"/>
    <mergeCell ref="B48:C48"/>
  </mergeCells>
  <phoneticPr fontId="26" type="noConversion"/>
  <conditionalFormatting sqref="A71:E74 B61:E70 B42:E51 A52:E57 A59:E59">
    <cfRule type="expression" dxfId="36" priority="4" stopIfTrue="1">
      <formula>$F$32=FALSE</formula>
    </cfRule>
  </conditionalFormatting>
  <conditionalFormatting sqref="A38:E40">
    <cfRule type="expression" dxfId="35" priority="3" stopIfTrue="1">
      <formula>$F$32=FALSE</formula>
    </cfRule>
  </conditionalFormatting>
  <conditionalFormatting sqref="A37:E37 A41:A51 B41:E41 A60:A70 B60:E60">
    <cfRule type="expression" dxfId="34" priority="2" stopIfTrue="1">
      <formula>$F$32=FALSE</formula>
    </cfRule>
  </conditionalFormatting>
  <conditionalFormatting sqref="A58:E58">
    <cfRule type="expression" dxfId="33" priority="1" stopIfTrue="1">
      <formula>$F$32=FALSE</formula>
    </cfRule>
  </conditionalFormatting>
  <pageMargins left="0.55000000000000004" right="0.28000000000000003" top="0.49" bottom="0.6" header="0.27" footer="0.35"/>
  <pageSetup scale="94" orientation="portrait" r:id="rId21"/>
  <headerFooter alignWithMargins="0">
    <oddFooter xml:space="preserve">&amp;R&amp;"Book Antiqua,Bold"&amp;8 </oddFooter>
  </headerFooter>
  <rowBreaks count="1" manualBreakCount="1">
    <brk id="36"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58145" r:id="rId24" name="Check Box 1">
              <controlPr defaultSize="0" print="0" autoFill="0" autoLine="0" autoPict="0">
                <anchor moveWithCells="1">
                  <from>
                    <xdr:col>4</xdr:col>
                    <xdr:colOff>885825</xdr:colOff>
                    <xdr:row>31</xdr:row>
                    <xdr:rowOff>57150</xdr:rowOff>
                  </from>
                  <to>
                    <xdr:col>4</xdr:col>
                    <xdr:colOff>1190625</xdr:colOff>
                    <xdr:row>32</xdr:row>
                    <xdr:rowOff>114300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123"/>
  <sheetViews>
    <sheetView view="pageBreakPreview" zoomScaleNormal="100" zoomScaleSheetLayoutView="100" workbookViewId="0">
      <selection activeCell="K119" sqref="K119"/>
    </sheetView>
  </sheetViews>
  <sheetFormatPr defaultRowHeight="14.25"/>
  <cols>
    <col min="1" max="1" width="13.375" style="761" customWidth="1"/>
    <col min="2" max="2" width="22.25" style="761" customWidth="1"/>
    <col min="3" max="3" width="16.625" style="761" customWidth="1"/>
    <col min="4" max="4" width="27.375" style="761" customWidth="1"/>
    <col min="5" max="5" width="20.875" style="761" customWidth="1"/>
    <col min="6" max="6" width="12.875" style="761" hidden="1" customWidth="1"/>
    <col min="7" max="16384" width="9" style="762"/>
  </cols>
  <sheetData>
    <row r="1" spans="1:7" ht="20.25" customHeight="1">
      <c r="A1" s="758" t="str">
        <f>'Attach 3 (JV)'!A1</f>
        <v>Spec. No.: CC-CS/1003-WR2/SS-4037/3/G10</v>
      </c>
      <c r="B1" s="759"/>
      <c r="C1" s="759"/>
      <c r="D1" s="759"/>
      <c r="E1" s="760" t="s">
        <v>576</v>
      </c>
    </row>
    <row r="3" spans="1:7" ht="47.25" customHeight="1">
      <c r="A3" s="1238" t="str">
        <f>'Attach 3 (JV)'!A3:H3</f>
        <v>Substation Package SS-59 for extension of 220kV Itarsi S/s and 220kV Rewa S/s under consultancy services to MPPTCL.</v>
      </c>
      <c r="B3" s="1238"/>
      <c r="C3" s="1238"/>
      <c r="D3" s="1238"/>
      <c r="E3" s="1238"/>
      <c r="F3" s="763"/>
    </row>
    <row r="4" spans="1:7" ht="18" customHeight="1">
      <c r="A4" s="764"/>
      <c r="F4" s="765"/>
      <c r="G4" s="766"/>
    </row>
    <row r="5" spans="1:7" ht="20.100000000000001" customHeight="1">
      <c r="A5" s="1239" t="s">
        <v>577</v>
      </c>
      <c r="B5" s="1239"/>
      <c r="C5" s="1239"/>
      <c r="D5" s="1239"/>
      <c r="E5" s="1239"/>
      <c r="F5" s="765"/>
      <c r="G5" s="767"/>
    </row>
    <row r="6" spans="1:7" ht="20.100000000000001" customHeight="1">
      <c r="A6" s="768"/>
      <c r="F6" s="765"/>
      <c r="G6" s="767"/>
    </row>
    <row r="7" spans="1:7" ht="20.100000000000001" customHeight="1">
      <c r="A7" s="769" t="str">
        <f>'[6]Attach 3 (JV)'!A5</f>
        <v>Bidder’s Name and Address (Sole Bidder) :</v>
      </c>
      <c r="D7" s="770" t="str">
        <f>'[6]Attach 3 (JV)'!F5</f>
        <v>To:</v>
      </c>
      <c r="F7" s="765"/>
      <c r="G7" s="767"/>
    </row>
    <row r="8" spans="1:7" ht="36" customHeight="1">
      <c r="A8" s="1240" t="str">
        <f>'Attach 3 (JV)'!A6:E6</f>
        <v/>
      </c>
      <c r="B8" s="1240"/>
      <c r="C8" s="1240"/>
      <c r="D8" s="771" t="str">
        <f>'[6]Attach 3 (JV)'!F6</f>
        <v>Contract Services</v>
      </c>
      <c r="F8" s="765"/>
      <c r="G8" s="767"/>
    </row>
    <row r="9" spans="1:7" ht="15">
      <c r="A9" s="772" t="s">
        <v>432</v>
      </c>
      <c r="B9" s="1241" t="str">
        <f>'Attach 3 (JV)'!B7:E7</f>
        <v/>
      </c>
      <c r="C9" s="1241"/>
      <c r="D9" s="771" t="str">
        <f>'[6]Attach 3 (JV)'!F7</f>
        <v>Power Grid Corporation of India Ltd.,</v>
      </c>
      <c r="F9" s="765"/>
      <c r="G9" s="767"/>
    </row>
    <row r="10" spans="1:7" ht="19.5" customHeight="1">
      <c r="A10" s="772" t="s">
        <v>434</v>
      </c>
      <c r="B10" s="1242" t="str">
        <f>'Attach 3 (JV)'!B8:E8</f>
        <v/>
      </c>
      <c r="C10" s="1242"/>
      <c r="D10" s="771" t="str">
        <f>'[6]Attach 3 (JV)'!F8</f>
        <v>"Saudamini", Plot No.-2</v>
      </c>
      <c r="F10" s="765"/>
      <c r="G10" s="767"/>
    </row>
    <row r="11" spans="1:7" ht="20.25" customHeight="1">
      <c r="B11" s="1242" t="str">
        <f>'Attach 3 (JV)'!B9:E9</f>
        <v/>
      </c>
      <c r="C11" s="1242"/>
      <c r="D11" s="771" t="str">
        <f>'[6]Attach 3 (JV)'!F9</f>
        <v xml:space="preserve">Sector-29, </v>
      </c>
    </row>
    <row r="12" spans="1:7" ht="22.5" customHeight="1">
      <c r="A12" s="768"/>
      <c r="B12" s="1242" t="str">
        <f>'Attach 3 (JV)'!B10:E10</f>
        <v/>
      </c>
      <c r="C12" s="1242"/>
      <c r="D12" s="771" t="str">
        <f>'[6]Attach 3 (JV)'!F10</f>
        <v>Gurgaon (Haryana) - 122001</v>
      </c>
    </row>
    <row r="13" spans="1:7" ht="9.9499999999999993" customHeight="1">
      <c r="A13" s="768"/>
      <c r="B13" s="773"/>
      <c r="C13" s="773"/>
    </row>
    <row r="14" spans="1:7" ht="20.100000000000001" customHeight="1">
      <c r="A14" s="761" t="s">
        <v>482</v>
      </c>
    </row>
    <row r="15" spans="1:7" ht="51.75" customHeight="1">
      <c r="A15" s="1243" t="s">
        <v>978</v>
      </c>
      <c r="B15" s="1243"/>
      <c r="C15" s="1243"/>
      <c r="D15" s="1243"/>
      <c r="E15" s="1243"/>
    </row>
    <row r="16" spans="1:7" ht="51" hidden="1" customHeight="1">
      <c r="A16" s="810" t="s">
        <v>429</v>
      </c>
      <c r="B16" s="810" t="s">
        <v>823</v>
      </c>
      <c r="C16" s="810" t="s">
        <v>811</v>
      </c>
      <c r="D16" s="810" t="s">
        <v>812</v>
      </c>
      <c r="E16" s="810" t="s">
        <v>870</v>
      </c>
    </row>
    <row r="17" spans="1:5" ht="13.5" hidden="1" customHeight="1">
      <c r="A17" s="774">
        <v>1</v>
      </c>
      <c r="B17" s="774">
        <v>2</v>
      </c>
      <c r="C17" s="774">
        <v>3</v>
      </c>
      <c r="D17" s="774">
        <v>4</v>
      </c>
      <c r="E17" s="774">
        <v>5</v>
      </c>
    </row>
    <row r="18" spans="1:5" ht="20.100000000000001" hidden="1" customHeight="1">
      <c r="A18" s="777" t="s">
        <v>871</v>
      </c>
      <c r="B18" s="777"/>
      <c r="C18" s="777"/>
      <c r="D18" s="777"/>
      <c r="E18" s="777"/>
    </row>
    <row r="19" spans="1:5" ht="20.100000000000001" hidden="1" customHeight="1">
      <c r="A19" s="1244" t="s">
        <v>872</v>
      </c>
      <c r="B19" s="1244"/>
      <c r="C19" s="1244"/>
      <c r="D19" s="777"/>
      <c r="E19" s="777"/>
    </row>
    <row r="20" spans="1:5" ht="20.100000000000001" hidden="1" customHeight="1">
      <c r="A20" s="778" t="s">
        <v>851</v>
      </c>
      <c r="B20" s="776" t="s">
        <v>873</v>
      </c>
      <c r="C20" s="778"/>
      <c r="D20" s="777"/>
      <c r="E20" s="777"/>
    </row>
    <row r="21" spans="1:5" ht="20.100000000000001" hidden="1" customHeight="1">
      <c r="A21" s="776" t="s">
        <v>422</v>
      </c>
      <c r="B21" s="776" t="s">
        <v>946</v>
      </c>
      <c r="C21" s="778"/>
      <c r="D21" s="777"/>
      <c r="E21" s="777"/>
    </row>
    <row r="22" spans="1:5" ht="20.100000000000001" hidden="1" customHeight="1">
      <c r="A22" s="778" t="s">
        <v>478</v>
      </c>
      <c r="B22" s="778" t="s">
        <v>874</v>
      </c>
      <c r="C22" s="779"/>
      <c r="D22" s="777" t="s">
        <v>947</v>
      </c>
      <c r="E22" s="780"/>
    </row>
    <row r="23" spans="1:5" ht="20.100000000000001" hidden="1" customHeight="1">
      <c r="A23" s="778" t="s">
        <v>479</v>
      </c>
      <c r="B23" s="778" t="s">
        <v>875</v>
      </c>
      <c r="C23" s="779"/>
      <c r="D23" s="777" t="s">
        <v>947</v>
      </c>
      <c r="E23" s="780"/>
    </row>
    <row r="24" spans="1:5" ht="20.100000000000001" hidden="1" customHeight="1">
      <c r="A24" s="778" t="s">
        <v>480</v>
      </c>
      <c r="B24" s="778" t="s">
        <v>876</v>
      </c>
      <c r="C24" s="779"/>
      <c r="D24" s="777" t="s">
        <v>947</v>
      </c>
      <c r="E24" s="780"/>
    </row>
    <row r="25" spans="1:5" ht="20.100000000000001" hidden="1" customHeight="1">
      <c r="A25" s="778" t="s">
        <v>481</v>
      </c>
      <c r="B25" s="778" t="s">
        <v>877</v>
      </c>
      <c r="C25" s="779"/>
      <c r="D25" s="777" t="s">
        <v>947</v>
      </c>
      <c r="E25" s="780"/>
    </row>
    <row r="26" spans="1:5" ht="80.25" hidden="1" customHeight="1">
      <c r="A26" s="778" t="s">
        <v>423</v>
      </c>
      <c r="B26" s="778" t="s">
        <v>948</v>
      </c>
      <c r="C26" s="779"/>
      <c r="D26" s="781" t="s">
        <v>949</v>
      </c>
      <c r="E26" s="780"/>
    </row>
    <row r="27" spans="1:5" ht="30.75" hidden="1" customHeight="1">
      <c r="A27" s="1245" t="s">
        <v>879</v>
      </c>
      <c r="B27" s="1246"/>
      <c r="C27" s="1246"/>
      <c r="D27" s="1246"/>
      <c r="E27" s="1247"/>
    </row>
    <row r="28" spans="1:5" ht="20.100000000000001" hidden="1" customHeight="1">
      <c r="A28" s="778" t="s">
        <v>415</v>
      </c>
      <c r="B28" s="776" t="s">
        <v>878</v>
      </c>
      <c r="C28" s="778"/>
      <c r="D28" s="777"/>
      <c r="E28" s="777"/>
    </row>
    <row r="29" spans="1:5" ht="20.100000000000001" hidden="1" customHeight="1">
      <c r="A29" s="776" t="s">
        <v>422</v>
      </c>
      <c r="B29" s="776" t="s">
        <v>946</v>
      </c>
      <c r="C29" s="778"/>
      <c r="D29" s="777"/>
      <c r="E29" s="777"/>
    </row>
    <row r="30" spans="1:5" ht="20.100000000000001" hidden="1" customHeight="1">
      <c r="A30" s="778" t="s">
        <v>478</v>
      </c>
      <c r="B30" s="778" t="s">
        <v>874</v>
      </c>
      <c r="C30" s="779"/>
      <c r="D30" s="777" t="s">
        <v>947</v>
      </c>
      <c r="E30" s="780"/>
    </row>
    <row r="31" spans="1:5" ht="20.100000000000001" hidden="1" customHeight="1">
      <c r="A31" s="778" t="s">
        <v>479</v>
      </c>
      <c r="B31" s="778" t="s">
        <v>875</v>
      </c>
      <c r="C31" s="779"/>
      <c r="D31" s="777" t="s">
        <v>947</v>
      </c>
      <c r="E31" s="780"/>
    </row>
    <row r="32" spans="1:5" ht="20.100000000000001" hidden="1" customHeight="1">
      <c r="A32" s="778" t="s">
        <v>480</v>
      </c>
      <c r="B32" s="778" t="s">
        <v>876</v>
      </c>
      <c r="C32" s="779"/>
      <c r="D32" s="777" t="s">
        <v>947</v>
      </c>
      <c r="E32" s="780"/>
    </row>
    <row r="33" spans="1:5" ht="20.100000000000001" hidden="1" customHeight="1">
      <c r="A33" s="778" t="s">
        <v>481</v>
      </c>
      <c r="B33" s="778" t="s">
        <v>877</v>
      </c>
      <c r="C33" s="779"/>
      <c r="D33" s="777" t="s">
        <v>947</v>
      </c>
      <c r="E33" s="780"/>
    </row>
    <row r="34" spans="1:5" ht="56.25" hidden="1" customHeight="1">
      <c r="A34" s="778" t="s">
        <v>423</v>
      </c>
      <c r="B34" s="778" t="s">
        <v>948</v>
      </c>
      <c r="C34" s="779"/>
      <c r="D34" s="781" t="s">
        <v>949</v>
      </c>
      <c r="E34" s="780"/>
    </row>
    <row r="35" spans="1:5" ht="39" hidden="1" customHeight="1">
      <c r="A35" s="1245" t="s">
        <v>879</v>
      </c>
      <c r="B35" s="1246"/>
      <c r="C35" s="1246"/>
      <c r="D35" s="1246"/>
      <c r="E35" s="1247"/>
    </row>
    <row r="36" spans="1:5" ht="20.100000000000001" hidden="1" customHeight="1">
      <c r="A36" s="778" t="s">
        <v>880</v>
      </c>
      <c r="B36" s="1248" t="s">
        <v>881</v>
      </c>
      <c r="C36" s="1249"/>
      <c r="D36" s="1249"/>
      <c r="E36" s="1250"/>
    </row>
    <row r="37" spans="1:5" ht="20.100000000000001" hidden="1" customHeight="1">
      <c r="A37" s="776" t="s">
        <v>422</v>
      </c>
      <c r="B37" s="776" t="s">
        <v>946</v>
      </c>
      <c r="C37" s="778"/>
      <c r="D37" s="777"/>
      <c r="E37" s="777"/>
    </row>
    <row r="38" spans="1:5" ht="20.100000000000001" hidden="1" customHeight="1">
      <c r="A38" s="778" t="s">
        <v>478</v>
      </c>
      <c r="B38" s="778" t="s">
        <v>874</v>
      </c>
      <c r="C38" s="779"/>
      <c r="D38" s="777" t="s">
        <v>947</v>
      </c>
      <c r="E38" s="780"/>
    </row>
    <row r="39" spans="1:5" ht="20.100000000000001" hidden="1" customHeight="1">
      <c r="A39" s="778" t="s">
        <v>479</v>
      </c>
      <c r="B39" s="778" t="s">
        <v>875</v>
      </c>
      <c r="C39" s="779"/>
      <c r="D39" s="777" t="s">
        <v>947</v>
      </c>
      <c r="E39" s="780"/>
    </row>
    <row r="40" spans="1:5" ht="20.100000000000001" hidden="1" customHeight="1">
      <c r="A40" s="778" t="s">
        <v>480</v>
      </c>
      <c r="B40" s="778" t="s">
        <v>876</v>
      </c>
      <c r="C40" s="779"/>
      <c r="D40" s="777" t="s">
        <v>947</v>
      </c>
      <c r="E40" s="780"/>
    </row>
    <row r="41" spans="1:5" ht="20.100000000000001" hidden="1" customHeight="1">
      <c r="A41" s="778" t="s">
        <v>481</v>
      </c>
      <c r="B41" s="778" t="s">
        <v>877</v>
      </c>
      <c r="C41" s="779"/>
      <c r="D41" s="777" t="s">
        <v>947</v>
      </c>
      <c r="E41" s="780"/>
    </row>
    <row r="42" spans="1:5" ht="80.25" hidden="1" customHeight="1">
      <c r="A42" s="778" t="s">
        <v>423</v>
      </c>
      <c r="B42" s="778" t="s">
        <v>948</v>
      </c>
      <c r="C42" s="779"/>
      <c r="D42" s="781" t="s">
        <v>949</v>
      </c>
      <c r="E42" s="780"/>
    </row>
    <row r="43" spans="1:5" ht="36" hidden="1" customHeight="1">
      <c r="A43" s="1245" t="s">
        <v>879</v>
      </c>
      <c r="B43" s="1246"/>
      <c r="C43" s="1246"/>
      <c r="D43" s="1246"/>
      <c r="E43" s="1247"/>
    </row>
    <row r="44" spans="1:5" ht="20.100000000000001" hidden="1" customHeight="1">
      <c r="A44" s="778" t="s">
        <v>882</v>
      </c>
      <c r="B44" s="1248" t="s">
        <v>883</v>
      </c>
      <c r="C44" s="1249"/>
      <c r="D44" s="1249"/>
      <c r="E44" s="1250"/>
    </row>
    <row r="45" spans="1:5" ht="20.100000000000001" hidden="1" customHeight="1">
      <c r="A45" s="776" t="s">
        <v>422</v>
      </c>
      <c r="B45" s="776" t="s">
        <v>946</v>
      </c>
      <c r="C45" s="778"/>
      <c r="D45" s="777"/>
      <c r="E45" s="777"/>
    </row>
    <row r="46" spans="1:5" ht="20.100000000000001" hidden="1" customHeight="1">
      <c r="A46" s="778" t="s">
        <v>478</v>
      </c>
      <c r="B46" s="778" t="s">
        <v>874</v>
      </c>
      <c r="C46" s="779"/>
      <c r="D46" s="777" t="s">
        <v>947</v>
      </c>
      <c r="E46" s="780"/>
    </row>
    <row r="47" spans="1:5" ht="20.100000000000001" hidden="1" customHeight="1">
      <c r="A47" s="778" t="s">
        <v>479</v>
      </c>
      <c r="B47" s="778" t="s">
        <v>875</v>
      </c>
      <c r="C47" s="779"/>
      <c r="D47" s="777" t="s">
        <v>947</v>
      </c>
      <c r="E47" s="780"/>
    </row>
    <row r="48" spans="1:5" ht="20.100000000000001" hidden="1" customHeight="1">
      <c r="A48" s="778" t="s">
        <v>480</v>
      </c>
      <c r="B48" s="778" t="s">
        <v>876</v>
      </c>
      <c r="C48" s="779"/>
      <c r="D48" s="777" t="s">
        <v>947</v>
      </c>
      <c r="E48" s="780"/>
    </row>
    <row r="49" spans="1:5" ht="20.100000000000001" hidden="1" customHeight="1">
      <c r="A49" s="778" t="s">
        <v>481</v>
      </c>
      <c r="B49" s="778" t="s">
        <v>877</v>
      </c>
      <c r="C49" s="779"/>
      <c r="D49" s="777" t="s">
        <v>947</v>
      </c>
      <c r="E49" s="780"/>
    </row>
    <row r="50" spans="1:5" ht="89.25" hidden="1" customHeight="1">
      <c r="A50" s="778" t="s">
        <v>423</v>
      </c>
      <c r="B50" s="778" t="s">
        <v>948</v>
      </c>
      <c r="C50" s="779"/>
      <c r="D50" s="781" t="s">
        <v>949</v>
      </c>
      <c r="E50" s="780"/>
    </row>
    <row r="51" spans="1:5" ht="39" hidden="1" customHeight="1">
      <c r="A51" s="1245" t="s">
        <v>879</v>
      </c>
      <c r="B51" s="1246"/>
      <c r="C51" s="1246"/>
      <c r="D51" s="1246"/>
      <c r="E51" s="1247"/>
    </row>
    <row r="52" spans="1:5" ht="20.100000000000001" hidden="1" customHeight="1">
      <c r="A52" s="778" t="s">
        <v>884</v>
      </c>
      <c r="B52" s="1248" t="s">
        <v>885</v>
      </c>
      <c r="C52" s="1249"/>
      <c r="D52" s="1249"/>
      <c r="E52" s="1250"/>
    </row>
    <row r="53" spans="1:5" ht="20.100000000000001" hidden="1" customHeight="1">
      <c r="A53" s="776" t="s">
        <v>422</v>
      </c>
      <c r="B53" s="776" t="s">
        <v>946</v>
      </c>
      <c r="C53" s="778"/>
      <c r="D53" s="777"/>
      <c r="E53" s="777"/>
    </row>
    <row r="54" spans="1:5" ht="20.100000000000001" hidden="1" customHeight="1">
      <c r="A54" s="778" t="s">
        <v>478</v>
      </c>
      <c r="B54" s="778" t="s">
        <v>874</v>
      </c>
      <c r="C54" s="779"/>
      <c r="D54" s="777" t="s">
        <v>947</v>
      </c>
      <c r="E54" s="780"/>
    </row>
    <row r="55" spans="1:5" ht="20.100000000000001" hidden="1" customHeight="1">
      <c r="A55" s="778" t="s">
        <v>479</v>
      </c>
      <c r="B55" s="778" t="s">
        <v>875</v>
      </c>
      <c r="C55" s="779"/>
      <c r="D55" s="777" t="s">
        <v>947</v>
      </c>
      <c r="E55" s="780"/>
    </row>
    <row r="56" spans="1:5" ht="20.100000000000001" hidden="1" customHeight="1">
      <c r="A56" s="778" t="s">
        <v>480</v>
      </c>
      <c r="B56" s="778" t="s">
        <v>876</v>
      </c>
      <c r="C56" s="779"/>
      <c r="D56" s="777" t="s">
        <v>947</v>
      </c>
      <c r="E56" s="780"/>
    </row>
    <row r="57" spans="1:5" ht="20.100000000000001" hidden="1" customHeight="1">
      <c r="A57" s="778" t="s">
        <v>481</v>
      </c>
      <c r="B57" s="778" t="s">
        <v>877</v>
      </c>
      <c r="C57" s="779"/>
      <c r="D57" s="777" t="s">
        <v>947</v>
      </c>
      <c r="E57" s="780"/>
    </row>
    <row r="58" spans="1:5" ht="81.75" hidden="1" customHeight="1">
      <c r="A58" s="778" t="s">
        <v>423</v>
      </c>
      <c r="B58" s="778" t="s">
        <v>948</v>
      </c>
      <c r="C58" s="779"/>
      <c r="D58" s="781" t="s">
        <v>949</v>
      </c>
      <c r="E58" s="780"/>
    </row>
    <row r="59" spans="1:5" ht="35.25" hidden="1" customHeight="1">
      <c r="A59" s="1245" t="s">
        <v>879</v>
      </c>
      <c r="B59" s="1246"/>
      <c r="C59" s="1246"/>
      <c r="D59" s="1246"/>
      <c r="E59" s="1247"/>
    </row>
    <row r="60" spans="1:5" ht="20.100000000000001" hidden="1" customHeight="1">
      <c r="A60" s="778" t="s">
        <v>886</v>
      </c>
      <c r="B60" s="1248" t="s">
        <v>950</v>
      </c>
      <c r="C60" s="1249"/>
      <c r="D60" s="1249"/>
      <c r="E60" s="1250"/>
    </row>
    <row r="61" spans="1:5" ht="20.100000000000001" hidden="1" customHeight="1">
      <c r="A61" s="776" t="s">
        <v>422</v>
      </c>
      <c r="B61" s="776" t="s">
        <v>951</v>
      </c>
      <c r="C61" s="782">
        <v>0.15</v>
      </c>
      <c r="D61" s="777"/>
      <c r="E61" s="777"/>
    </row>
    <row r="62" spans="1:5" ht="20.100000000000001" hidden="1" customHeight="1">
      <c r="A62" s="778" t="s">
        <v>423</v>
      </c>
      <c r="B62" s="778" t="s">
        <v>888</v>
      </c>
      <c r="C62" s="793"/>
      <c r="D62" s="777" t="s">
        <v>947</v>
      </c>
      <c r="E62" s="780"/>
    </row>
    <row r="63" spans="1:5" ht="20.100000000000001" hidden="1" customHeight="1">
      <c r="A63" s="778"/>
      <c r="B63" s="778" t="s">
        <v>889</v>
      </c>
      <c r="C63" s="793"/>
      <c r="D63" s="777" t="s">
        <v>947</v>
      </c>
      <c r="E63" s="780"/>
    </row>
    <row r="64" spans="1:5" ht="20.100000000000001" hidden="1" customHeight="1">
      <c r="A64" s="778"/>
      <c r="B64" s="778" t="s">
        <v>890</v>
      </c>
      <c r="C64" s="793"/>
      <c r="D64" s="777" t="s">
        <v>947</v>
      </c>
      <c r="E64" s="780"/>
    </row>
    <row r="65" spans="1:5" ht="15" hidden="1">
      <c r="A65" s="778" t="s">
        <v>424</v>
      </c>
      <c r="B65" s="1251" t="s">
        <v>952</v>
      </c>
      <c r="C65" s="1252"/>
      <c r="D65" s="1252"/>
      <c r="E65" s="1253"/>
    </row>
    <row r="66" spans="1:5" ht="20.100000000000001" hidden="1" customHeight="1">
      <c r="A66" s="778"/>
      <c r="B66" s="778" t="s">
        <v>478</v>
      </c>
      <c r="C66" s="779"/>
      <c r="D66" s="779"/>
      <c r="E66" s="779"/>
    </row>
    <row r="67" spans="1:5" ht="20.100000000000001" hidden="1" customHeight="1">
      <c r="A67" s="778"/>
      <c r="B67" s="778" t="s">
        <v>479</v>
      </c>
      <c r="C67" s="779"/>
      <c r="D67" s="779"/>
      <c r="E67" s="779"/>
    </row>
    <row r="68" spans="1:5" ht="20.100000000000001" hidden="1" customHeight="1">
      <c r="A68" s="778"/>
      <c r="B68" s="778" t="s">
        <v>480</v>
      </c>
      <c r="C68" s="779"/>
      <c r="D68" s="779"/>
      <c r="E68" s="779"/>
    </row>
    <row r="69" spans="1:5" ht="20.100000000000001" hidden="1" customHeight="1">
      <c r="A69" s="778"/>
      <c r="B69" s="778" t="s">
        <v>481</v>
      </c>
      <c r="C69" s="779"/>
      <c r="D69" s="779"/>
      <c r="E69" s="779"/>
    </row>
    <row r="70" spans="1:5" ht="20.100000000000001" hidden="1" customHeight="1">
      <c r="A70" s="778"/>
      <c r="B70" s="778" t="s">
        <v>891</v>
      </c>
      <c r="C70" s="779"/>
      <c r="D70" s="779"/>
      <c r="E70" s="779"/>
    </row>
    <row r="71" spans="1:5" ht="20.100000000000001" hidden="1" customHeight="1">
      <c r="A71" s="778" t="s">
        <v>887</v>
      </c>
      <c r="B71" s="1248" t="s">
        <v>953</v>
      </c>
      <c r="C71" s="1249"/>
      <c r="D71" s="1249"/>
      <c r="E71" s="1250"/>
    </row>
    <row r="72" spans="1:5" ht="36.75" hidden="1" customHeight="1">
      <c r="A72" s="776" t="s">
        <v>478</v>
      </c>
      <c r="B72" s="1248" t="s">
        <v>892</v>
      </c>
      <c r="C72" s="1249"/>
      <c r="D72" s="1249"/>
      <c r="E72" s="1250"/>
    </row>
    <row r="73" spans="1:5" ht="20.100000000000001" hidden="1" customHeight="1">
      <c r="A73" s="778" t="s">
        <v>422</v>
      </c>
      <c r="B73" s="778" t="s">
        <v>954</v>
      </c>
      <c r="C73" s="778"/>
      <c r="D73" s="778"/>
      <c r="E73" s="778"/>
    </row>
    <row r="74" spans="1:5" ht="74.25" hidden="1" customHeight="1">
      <c r="A74" s="778" t="s">
        <v>478</v>
      </c>
      <c r="B74" s="778" t="s">
        <v>955</v>
      </c>
      <c r="C74" s="783">
        <v>0.57999999999999996</v>
      </c>
      <c r="D74" s="781" t="s">
        <v>956</v>
      </c>
      <c r="E74" s="780"/>
    </row>
    <row r="75" spans="1:5" ht="20.100000000000001" hidden="1" customHeight="1">
      <c r="A75" s="778" t="s">
        <v>479</v>
      </c>
      <c r="B75" s="778" t="s">
        <v>957</v>
      </c>
      <c r="C75" s="783">
        <v>0.16</v>
      </c>
      <c r="D75" s="777" t="s">
        <v>947</v>
      </c>
      <c r="E75" s="780"/>
    </row>
    <row r="76" spans="1:5" ht="84" hidden="1" customHeight="1">
      <c r="A76" s="778" t="s">
        <v>423</v>
      </c>
      <c r="B76" s="778" t="s">
        <v>893</v>
      </c>
      <c r="C76" s="783">
        <v>0.11</v>
      </c>
      <c r="D76" s="781" t="s">
        <v>949</v>
      </c>
      <c r="E76" s="780"/>
    </row>
    <row r="77" spans="1:5" ht="20.100000000000001" hidden="1" customHeight="1">
      <c r="A77" s="778"/>
      <c r="B77" s="778"/>
      <c r="C77" s="778"/>
      <c r="D77" s="784"/>
      <c r="E77" s="777"/>
    </row>
    <row r="78" spans="1:5" ht="20.100000000000001" hidden="1" customHeight="1">
      <c r="A78" s="1248" t="s">
        <v>958</v>
      </c>
      <c r="B78" s="1249"/>
      <c r="C78" s="1249"/>
      <c r="D78" s="1249"/>
      <c r="E78" s="1250"/>
    </row>
    <row r="79" spans="1:5" ht="20.100000000000001" hidden="1" customHeight="1">
      <c r="A79" s="776" t="s">
        <v>422</v>
      </c>
      <c r="B79" s="776" t="s">
        <v>946</v>
      </c>
      <c r="C79" s="778"/>
      <c r="D79" s="777"/>
      <c r="E79" s="777"/>
    </row>
    <row r="80" spans="1:5" ht="47.25" hidden="1" customHeight="1">
      <c r="A80" s="778" t="s">
        <v>478</v>
      </c>
      <c r="B80" s="778" t="s">
        <v>959</v>
      </c>
      <c r="C80" s="779"/>
      <c r="D80" s="785" t="s">
        <v>960</v>
      </c>
      <c r="E80" s="779"/>
    </row>
    <row r="81" spans="1:5" ht="96.75" hidden="1" customHeight="1">
      <c r="A81" s="778" t="s">
        <v>479</v>
      </c>
      <c r="B81" s="778" t="s">
        <v>961</v>
      </c>
      <c r="C81" s="779"/>
      <c r="D81" s="785" t="s">
        <v>962</v>
      </c>
      <c r="E81" s="779"/>
    </row>
    <row r="82" spans="1:5" ht="133.5" hidden="1" customHeight="1">
      <c r="A82" s="778" t="s">
        <v>480</v>
      </c>
      <c r="B82" s="778" t="s">
        <v>963</v>
      </c>
      <c r="C82" s="779"/>
      <c r="D82" s="785" t="s">
        <v>979</v>
      </c>
      <c r="E82" s="779"/>
    </row>
    <row r="83" spans="1:5" ht="45.75" hidden="1" customHeight="1">
      <c r="A83" s="778" t="s">
        <v>481</v>
      </c>
      <c r="B83" s="778" t="s">
        <v>964</v>
      </c>
      <c r="C83" s="779"/>
      <c r="D83" s="785" t="s">
        <v>965</v>
      </c>
      <c r="E83" s="779"/>
    </row>
    <row r="84" spans="1:5" ht="83.25" hidden="1" customHeight="1">
      <c r="A84" s="776" t="s">
        <v>423</v>
      </c>
      <c r="B84" s="776" t="s">
        <v>948</v>
      </c>
      <c r="C84" s="779"/>
      <c r="D84" s="786" t="s">
        <v>949</v>
      </c>
      <c r="E84" s="779"/>
    </row>
    <row r="85" spans="1:5" ht="35.25" hidden="1" customHeight="1">
      <c r="A85" s="1254" t="s">
        <v>966</v>
      </c>
      <c r="B85" s="1254"/>
      <c r="C85" s="1254"/>
      <c r="D85" s="1254"/>
      <c r="E85" s="1255"/>
    </row>
    <row r="86" spans="1:5" ht="20.100000000000001" hidden="1" customHeight="1">
      <c r="A86" s="1248" t="s">
        <v>967</v>
      </c>
      <c r="B86" s="1249"/>
      <c r="C86" s="1249"/>
      <c r="D86" s="1249"/>
      <c r="E86" s="1250"/>
    </row>
    <row r="87" spans="1:5" ht="78" hidden="1" customHeight="1">
      <c r="A87" s="778" t="s">
        <v>422</v>
      </c>
      <c r="B87" s="778" t="s">
        <v>968</v>
      </c>
      <c r="C87" s="782">
        <v>0.85</v>
      </c>
      <c r="D87" s="785" t="s">
        <v>969</v>
      </c>
      <c r="E87" s="779"/>
    </row>
    <row r="88" spans="1:5" ht="20.100000000000001" hidden="1" customHeight="1">
      <c r="A88" s="1248" t="s">
        <v>970</v>
      </c>
      <c r="B88" s="1249"/>
      <c r="C88" s="1249"/>
      <c r="D88" s="1249"/>
      <c r="E88" s="1250"/>
    </row>
    <row r="89" spans="1:5" ht="20.100000000000001" hidden="1" customHeight="1">
      <c r="A89" s="776" t="s">
        <v>422</v>
      </c>
      <c r="B89" s="776" t="s">
        <v>946</v>
      </c>
      <c r="C89" s="778"/>
      <c r="D89" s="777"/>
      <c r="E89" s="777"/>
    </row>
    <row r="90" spans="1:5" ht="47.25" hidden="1" customHeight="1">
      <c r="A90" s="778" t="s">
        <v>478</v>
      </c>
      <c r="B90" s="778" t="s">
        <v>959</v>
      </c>
      <c r="C90" s="779"/>
      <c r="D90" s="785" t="s">
        <v>960</v>
      </c>
      <c r="E90" s="779"/>
    </row>
    <row r="91" spans="1:5" ht="85.5" hidden="1">
      <c r="A91" s="778" t="s">
        <v>479</v>
      </c>
      <c r="B91" s="778" t="s">
        <v>961</v>
      </c>
      <c r="C91" s="779"/>
      <c r="D91" s="785" t="s">
        <v>962</v>
      </c>
      <c r="E91" s="779"/>
    </row>
    <row r="92" spans="1:5" ht="135" hidden="1" customHeight="1">
      <c r="A92" s="778" t="s">
        <v>480</v>
      </c>
      <c r="B92" s="778" t="s">
        <v>963</v>
      </c>
      <c r="C92" s="779"/>
      <c r="D92" s="785" t="s">
        <v>979</v>
      </c>
      <c r="E92" s="779"/>
    </row>
    <row r="93" spans="1:5" ht="45.75" hidden="1" customHeight="1">
      <c r="A93" s="778" t="s">
        <v>481</v>
      </c>
      <c r="B93" s="778" t="s">
        <v>964</v>
      </c>
      <c r="C93" s="779"/>
      <c r="D93" s="785" t="s">
        <v>965</v>
      </c>
      <c r="E93" s="779"/>
    </row>
    <row r="94" spans="1:5" ht="83.25" hidden="1" customHeight="1">
      <c r="A94" s="776" t="s">
        <v>423</v>
      </c>
      <c r="B94" s="776" t="s">
        <v>948</v>
      </c>
      <c r="C94" s="779"/>
      <c r="D94" s="781" t="s">
        <v>949</v>
      </c>
      <c r="E94" s="779"/>
    </row>
    <row r="95" spans="1:5" ht="35.25" hidden="1" customHeight="1">
      <c r="A95" s="1254" t="s">
        <v>966</v>
      </c>
      <c r="B95" s="1254"/>
      <c r="C95" s="1254"/>
      <c r="D95" s="1254"/>
      <c r="E95" s="1255"/>
    </row>
    <row r="96" spans="1:5" ht="20.100000000000001" hidden="1" customHeight="1">
      <c r="A96" s="1248" t="s">
        <v>971</v>
      </c>
      <c r="B96" s="1249"/>
      <c r="C96" s="1249"/>
      <c r="D96" s="1249"/>
      <c r="E96" s="1250"/>
    </row>
    <row r="97" spans="1:5" ht="78" hidden="1" customHeight="1">
      <c r="A97" s="778" t="s">
        <v>422</v>
      </c>
      <c r="B97" s="778" t="s">
        <v>968</v>
      </c>
      <c r="C97" s="782">
        <v>0.85</v>
      </c>
      <c r="D97" s="785" t="s">
        <v>969</v>
      </c>
      <c r="E97" s="779"/>
    </row>
    <row r="98" spans="1:5" ht="20.100000000000001" hidden="1" customHeight="1">
      <c r="A98" s="1248" t="s">
        <v>972</v>
      </c>
      <c r="B98" s="1249"/>
      <c r="C98" s="1249"/>
      <c r="D98" s="1249"/>
      <c r="E98" s="1250"/>
    </row>
    <row r="99" spans="1:5" ht="20.100000000000001" hidden="1" customHeight="1">
      <c r="A99" s="776" t="s">
        <v>422</v>
      </c>
      <c r="B99" s="776" t="s">
        <v>946</v>
      </c>
      <c r="C99" s="778"/>
      <c r="D99" s="777"/>
      <c r="E99" s="777"/>
    </row>
    <row r="100" spans="1:5" ht="47.25" hidden="1" customHeight="1">
      <c r="A100" s="778" t="s">
        <v>478</v>
      </c>
      <c r="B100" s="778" t="s">
        <v>959</v>
      </c>
      <c r="C100" s="779"/>
      <c r="D100" s="785" t="s">
        <v>960</v>
      </c>
      <c r="E100" s="779"/>
    </row>
    <row r="101" spans="1:5" ht="89.25" hidden="1" customHeight="1">
      <c r="A101" s="778" t="s">
        <v>479</v>
      </c>
      <c r="B101" s="778" t="s">
        <v>961</v>
      </c>
      <c r="C101" s="779"/>
      <c r="D101" s="785" t="s">
        <v>973</v>
      </c>
      <c r="E101" s="779"/>
    </row>
    <row r="102" spans="1:5" ht="132" hidden="1" customHeight="1">
      <c r="A102" s="778" t="s">
        <v>480</v>
      </c>
      <c r="B102" s="778" t="s">
        <v>963</v>
      </c>
      <c r="C102" s="779"/>
      <c r="D102" s="785" t="s">
        <v>979</v>
      </c>
      <c r="E102" s="779"/>
    </row>
    <row r="103" spans="1:5" ht="45.75" hidden="1" customHeight="1">
      <c r="A103" s="778" t="s">
        <v>481</v>
      </c>
      <c r="B103" s="778" t="s">
        <v>964</v>
      </c>
      <c r="C103" s="779"/>
      <c r="D103" s="785" t="s">
        <v>965</v>
      </c>
      <c r="E103" s="779"/>
    </row>
    <row r="104" spans="1:5" ht="70.5" hidden="1" customHeight="1">
      <c r="A104" s="778" t="s">
        <v>891</v>
      </c>
      <c r="B104" s="778" t="s">
        <v>968</v>
      </c>
      <c r="C104" s="779"/>
      <c r="D104" s="785" t="s">
        <v>974</v>
      </c>
      <c r="E104" s="779"/>
    </row>
    <row r="105" spans="1:5" ht="83.25" hidden="1" customHeight="1">
      <c r="A105" s="776" t="s">
        <v>423</v>
      </c>
      <c r="B105" s="776" t="s">
        <v>948</v>
      </c>
      <c r="C105" s="779"/>
      <c r="D105" s="786" t="s">
        <v>949</v>
      </c>
      <c r="E105" s="779"/>
    </row>
    <row r="106" spans="1:5" ht="35.25" hidden="1" customHeight="1">
      <c r="A106" s="1254" t="s">
        <v>975</v>
      </c>
      <c r="B106" s="1254"/>
      <c r="C106" s="1254"/>
      <c r="D106" s="1254"/>
      <c r="E106" s="1255"/>
    </row>
    <row r="107" spans="1:5" ht="20.100000000000001" hidden="1" customHeight="1">
      <c r="A107" s="776" t="s">
        <v>976</v>
      </c>
      <c r="B107" s="1248" t="s">
        <v>894</v>
      </c>
      <c r="C107" s="1249"/>
      <c r="D107" s="1249"/>
      <c r="E107" s="1250"/>
    </row>
    <row r="108" spans="1:5" ht="42" hidden="1" customHeight="1">
      <c r="A108" s="776" t="s">
        <v>414</v>
      </c>
      <c r="B108" s="1248" t="s">
        <v>977</v>
      </c>
      <c r="C108" s="1249"/>
      <c r="D108" s="1249"/>
      <c r="E108" s="1250"/>
    </row>
    <row r="109" spans="1:5" ht="86.25" hidden="1" customHeight="1">
      <c r="A109" s="778" t="s">
        <v>478</v>
      </c>
      <c r="B109" s="778" t="s">
        <v>948</v>
      </c>
      <c r="C109" s="787">
        <v>0.8</v>
      </c>
      <c r="D109" s="786" t="s">
        <v>949</v>
      </c>
      <c r="E109" s="779"/>
    </row>
    <row r="110" spans="1:5" ht="20.100000000000001" hidden="1" customHeight="1">
      <c r="A110" s="776" t="s">
        <v>415</v>
      </c>
      <c r="B110" s="1248" t="s">
        <v>895</v>
      </c>
      <c r="C110" s="1249"/>
      <c r="D110" s="1249"/>
      <c r="E110" s="1250"/>
    </row>
    <row r="111" spans="1:5" ht="136.5" hidden="1" customHeight="1">
      <c r="A111" s="778" t="s">
        <v>478</v>
      </c>
      <c r="B111" s="778" t="s">
        <v>896</v>
      </c>
      <c r="C111" s="788">
        <v>0.1</v>
      </c>
      <c r="D111" s="785" t="s">
        <v>980</v>
      </c>
      <c r="E111" s="779"/>
    </row>
    <row r="112" spans="1:5" ht="84.75" hidden="1" customHeight="1">
      <c r="A112" s="778" t="s">
        <v>479</v>
      </c>
      <c r="B112" s="778" t="s">
        <v>948</v>
      </c>
      <c r="C112" s="788">
        <v>0.05</v>
      </c>
      <c r="D112" s="786" t="s">
        <v>949</v>
      </c>
      <c r="E112" s="779"/>
    </row>
    <row r="113" spans="1:7" ht="145.5" hidden="1" customHeight="1">
      <c r="A113" s="778" t="s">
        <v>480</v>
      </c>
      <c r="B113" s="778" t="s">
        <v>897</v>
      </c>
      <c r="C113" s="788">
        <v>0.65</v>
      </c>
      <c r="D113" s="785" t="s">
        <v>981</v>
      </c>
      <c r="E113" s="779"/>
    </row>
    <row r="114" spans="1:7" ht="20.100000000000001" hidden="1" customHeight="1">
      <c r="A114" s="776" t="s">
        <v>480</v>
      </c>
      <c r="B114" s="1248" t="s">
        <v>898</v>
      </c>
      <c r="C114" s="1249"/>
      <c r="D114" s="1249"/>
      <c r="E114" s="1250"/>
    </row>
    <row r="115" spans="1:7" ht="135.75" hidden="1" customHeight="1">
      <c r="A115" s="778" t="s">
        <v>478</v>
      </c>
      <c r="B115" s="778" t="s">
        <v>896</v>
      </c>
      <c r="C115" s="787">
        <v>0.2</v>
      </c>
      <c r="D115" s="785" t="s">
        <v>980</v>
      </c>
      <c r="E115" s="779"/>
    </row>
    <row r="116" spans="1:7" ht="77.25" hidden="1" customHeight="1">
      <c r="A116" s="778" t="s">
        <v>479</v>
      </c>
      <c r="B116" s="778" t="s">
        <v>948</v>
      </c>
      <c r="C116" s="787">
        <v>0.1</v>
      </c>
      <c r="D116" s="781" t="s">
        <v>949</v>
      </c>
      <c r="E116" s="779"/>
    </row>
    <row r="117" spans="1:7" ht="134.25" hidden="1" customHeight="1">
      <c r="A117" s="778" t="s">
        <v>480</v>
      </c>
      <c r="B117" s="778" t="s">
        <v>899</v>
      </c>
      <c r="C117" s="787">
        <v>0.3</v>
      </c>
      <c r="D117" s="785" t="s">
        <v>982</v>
      </c>
      <c r="E117" s="779"/>
    </row>
    <row r="118" spans="1:7" ht="122.25" hidden="1" customHeight="1">
      <c r="A118" s="806" t="s">
        <v>480</v>
      </c>
      <c r="B118" s="806" t="s">
        <v>900</v>
      </c>
      <c r="C118" s="807">
        <v>0.2</v>
      </c>
      <c r="D118" s="808" t="s">
        <v>983</v>
      </c>
      <c r="E118" s="809"/>
    </row>
    <row r="119" spans="1:7" ht="48" customHeight="1">
      <c r="A119" s="803"/>
      <c r="B119" s="1256" t="s">
        <v>986</v>
      </c>
      <c r="C119" s="1256"/>
      <c r="D119" s="1256"/>
      <c r="E119" s="803"/>
    </row>
    <row r="120" spans="1:7" ht="20.100000000000001" customHeight="1">
      <c r="A120" s="789"/>
      <c r="B120" s="789"/>
      <c r="C120" s="789"/>
      <c r="D120" s="775"/>
      <c r="E120" s="775"/>
    </row>
    <row r="121" spans="1:7" s="761" customFormat="1" ht="15">
      <c r="A121" s="769" t="s">
        <v>265</v>
      </c>
      <c r="B121" s="790" t="str">
        <f>'Attach 3 (JV)'!B15</f>
        <v>--</v>
      </c>
      <c r="D121" s="796" t="s">
        <v>269</v>
      </c>
      <c r="E121" s="761" t="str">
        <f>'Attach 3 (JV)'!F15</f>
        <v/>
      </c>
      <c r="G121" s="762"/>
    </row>
    <row r="122" spans="1:7" s="761" customFormat="1" ht="15">
      <c r="A122" s="769" t="s">
        <v>508</v>
      </c>
      <c r="B122" s="769" t="str">
        <f>'Attach 3 (JV)'!B16</f>
        <v/>
      </c>
      <c r="D122" s="796" t="s">
        <v>441</v>
      </c>
      <c r="E122" s="761" t="str">
        <f>'Attach 3 (JV)'!F16</f>
        <v/>
      </c>
      <c r="G122" s="762"/>
    </row>
    <row r="123" spans="1:7" s="761" customFormat="1" ht="15">
      <c r="A123" s="791"/>
      <c r="B123" s="791"/>
      <c r="C123" s="769"/>
      <c r="D123" s="792"/>
      <c r="E123" s="791"/>
      <c r="G123" s="762"/>
    </row>
  </sheetData>
  <sheetProtection password="BDF0" sheet="1" objects="1" scenarios="1" formatColumns="0" formatRows="0" selectLockedCells="1"/>
  <customSheetViews>
    <customSheetView guid="{F712C297-D0C7-406C-AE18-EDC8E98720E5}" showPageBreaks="1" hiddenRows="1" hiddenColumns="1" view="pageBreakPreview">
      <selection activeCell="K119" sqref="K119"/>
      <pageMargins left="0.7" right="0.7" top="0.75" bottom="0.75" header="0.3" footer="0.3"/>
      <pageSetup scale="91" orientation="portrait" r:id="rId1"/>
    </customSheetView>
    <customSheetView guid="{3FB5CD47-E62A-4BF9-BBF4-17738E512109}" showPageBreaks="1" hiddenRows="1" hiddenColumns="1" view="pageBreakPreview">
      <selection activeCell="K119" sqref="K119"/>
      <pageMargins left="0.7" right="0.7" top="0.75" bottom="0.75" header="0.3" footer="0.3"/>
      <pageSetup scale="91" orientation="portrait" r:id="rId2"/>
    </customSheetView>
  </customSheetViews>
  <mergeCells count="34">
    <mergeCell ref="B72:E72"/>
    <mergeCell ref="A78:E78"/>
    <mergeCell ref="A85:E85"/>
    <mergeCell ref="A86:E86"/>
    <mergeCell ref="B119:D119"/>
    <mergeCell ref="B108:E108"/>
    <mergeCell ref="B110:E110"/>
    <mergeCell ref="B114:E114"/>
    <mergeCell ref="A88:E88"/>
    <mergeCell ref="A95:E95"/>
    <mergeCell ref="A96:E96"/>
    <mergeCell ref="A98:E98"/>
    <mergeCell ref="A106:E106"/>
    <mergeCell ref="B107:E107"/>
    <mergeCell ref="B52:E52"/>
    <mergeCell ref="A59:E59"/>
    <mergeCell ref="B60:E60"/>
    <mergeCell ref="B65:E65"/>
    <mergeCell ref="B71:E71"/>
    <mergeCell ref="A35:E35"/>
    <mergeCell ref="B36:E36"/>
    <mergeCell ref="A43:E43"/>
    <mergeCell ref="B44:E44"/>
    <mergeCell ref="A51:E51"/>
    <mergeCell ref="B11:C11"/>
    <mergeCell ref="B12:C12"/>
    <mergeCell ref="A15:E15"/>
    <mergeCell ref="A19:C19"/>
    <mergeCell ref="A27:E27"/>
    <mergeCell ref="A3:E3"/>
    <mergeCell ref="A5:E5"/>
    <mergeCell ref="A8:C8"/>
    <mergeCell ref="B9:C9"/>
    <mergeCell ref="B10:C10"/>
  </mergeCells>
  <pageMargins left="0.7" right="0.7" top="0.75" bottom="0.75" header="0.3" footer="0.3"/>
  <pageSetup scale="91" orientation="portrait"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Normal="100" zoomScaleSheetLayoutView="100" workbookViewId="0">
      <selection activeCell="J11" sqref="J11"/>
    </sheetView>
  </sheetViews>
  <sheetFormatPr defaultRowHeight="15.75"/>
  <cols>
    <col min="1" max="1" width="10.625" style="482" customWidth="1"/>
    <col min="2" max="2" width="18" style="482" customWidth="1"/>
    <col min="3" max="3" width="10" style="482" customWidth="1"/>
    <col min="4" max="4" width="20.125" style="482" customWidth="1"/>
    <col min="5" max="5" width="39.5" style="482" customWidth="1"/>
    <col min="6" max="8" width="9" style="482"/>
    <col min="9" max="16384" width="9" style="483"/>
  </cols>
  <sheetData>
    <row r="1" spans="1:9" ht="30" customHeight="1">
      <c r="A1" s="515" t="str">
        <f>'Attach 3 (JV)'!A1</f>
        <v>Spec. No.: CC-CS/1003-WR2/SS-4037/3/G10</v>
      </c>
      <c r="B1" s="516"/>
      <c r="C1" s="516"/>
      <c r="D1" s="516"/>
      <c r="E1" s="517" t="s">
        <v>578</v>
      </c>
    </row>
    <row r="3" spans="1:9" ht="58.5" customHeight="1">
      <c r="A3" s="1127" t="str">
        <f>Cover!B2</f>
        <v>Substation Package SS-59 for extension of 220kV Itarsi S/s and 220kV Rewa S/s under consultancy services to MPPTCL.</v>
      </c>
      <c r="B3" s="1127"/>
      <c r="C3" s="1127"/>
      <c r="D3" s="1127"/>
      <c r="E3" s="1127"/>
      <c r="F3" s="484"/>
      <c r="G3" s="484"/>
      <c r="H3" s="484"/>
    </row>
    <row r="4" spans="1:9" ht="20.100000000000001" customHeight="1">
      <c r="A4" s="485"/>
      <c r="H4" s="486"/>
      <c r="I4" s="444"/>
    </row>
    <row r="5" spans="1:9" ht="20.100000000000001" customHeight="1">
      <c r="A5" s="1128" t="s">
        <v>579</v>
      </c>
      <c r="B5" s="1128"/>
      <c r="C5" s="1128"/>
      <c r="D5" s="1128"/>
      <c r="E5" s="1128"/>
      <c r="F5" s="487"/>
      <c r="H5" s="486"/>
      <c r="I5" s="488"/>
    </row>
    <row r="6" spans="1:9" ht="20.100000000000001" customHeight="1">
      <c r="A6" s="489"/>
      <c r="H6" s="486"/>
      <c r="I6" s="488"/>
    </row>
    <row r="7" spans="1:9" ht="20.100000000000001" customHeight="1">
      <c r="A7" s="487" t="str">
        <f>'Attach 3 (JV)'!A5</f>
        <v>Bidder’s Name and Address (Lead Partner) :</v>
      </c>
      <c r="E7" s="492" t="str">
        <f>'Attach 11'!D7</f>
        <v>To:</v>
      </c>
      <c r="H7" s="486"/>
      <c r="I7" s="488"/>
    </row>
    <row r="8" spans="1:9" ht="36" customHeight="1">
      <c r="A8" s="1129" t="str">
        <f>'Attach 3 (JV)'!A6:E6</f>
        <v/>
      </c>
      <c r="B8" s="1129"/>
      <c r="C8" s="1129"/>
      <c r="D8" s="1129"/>
      <c r="E8" s="492" t="str">
        <f>'Attach 11'!D8</f>
        <v>Contract Services</v>
      </c>
      <c r="H8" s="486"/>
      <c r="I8" s="488"/>
    </row>
    <row r="9" spans="1:9" ht="16.5">
      <c r="A9" s="450" t="s">
        <v>432</v>
      </c>
      <c r="B9" s="1139" t="str">
        <f>'Attach 11'!B9</f>
        <v/>
      </c>
      <c r="C9" s="1139"/>
      <c r="D9" s="1139"/>
      <c r="E9" s="492" t="str">
        <f>'Attach 11'!D9</f>
        <v>Power Grid Corporation of India Ltd.,</v>
      </c>
      <c r="H9" s="486"/>
      <c r="I9" s="488"/>
    </row>
    <row r="10" spans="1:9" ht="21" customHeight="1">
      <c r="A10" s="450" t="s">
        <v>434</v>
      </c>
      <c r="B10" s="1138" t="str">
        <f>'Attach 11'!B10</f>
        <v/>
      </c>
      <c r="C10" s="1138"/>
      <c r="D10" s="1138"/>
      <c r="E10" s="492" t="str">
        <f>'Attach 11'!D10</f>
        <v>"Saudamini", Plot No.-2</v>
      </c>
      <c r="H10" s="486"/>
      <c r="I10" s="488"/>
    </row>
    <row r="11" spans="1:9" ht="24" customHeight="1">
      <c r="B11" s="1138" t="str">
        <f>'Attach 11'!B11</f>
        <v/>
      </c>
      <c r="C11" s="1138"/>
      <c r="D11" s="1138"/>
      <c r="E11" s="492" t="str">
        <f>'Attach 11'!D11</f>
        <v xml:space="preserve">Sector-29, </v>
      </c>
    </row>
    <row r="12" spans="1:9">
      <c r="A12" s="489"/>
      <c r="B12" s="1138" t="str">
        <f>'Attach 11'!B12</f>
        <v/>
      </c>
      <c r="C12" s="1138"/>
      <c r="D12" s="1138"/>
      <c r="E12" s="492" t="str">
        <f>'Attach 11'!D12</f>
        <v>Gurgaon (Haryana) - 122001</v>
      </c>
    </row>
    <row r="13" spans="1:9" ht="20.100000000000001" customHeight="1">
      <c r="A13" s="489"/>
      <c r="B13" s="557"/>
      <c r="C13" s="557"/>
      <c r="D13" s="557"/>
      <c r="E13" s="483"/>
    </row>
    <row r="14" spans="1:9" ht="20.100000000000001" customHeight="1">
      <c r="A14" s="482" t="s">
        <v>482</v>
      </c>
    </row>
    <row r="15" spans="1:9" ht="20.100000000000001" customHeight="1">
      <c r="A15" s="489"/>
    </row>
    <row r="16" spans="1:9" ht="45" customHeight="1">
      <c r="A16" s="1126" t="s">
        <v>813</v>
      </c>
      <c r="B16" s="1126"/>
      <c r="C16" s="1126"/>
      <c r="D16" s="1126"/>
      <c r="E16" s="1126"/>
    </row>
    <row r="17" spans="1:5" ht="20.100000000000001" customHeight="1">
      <c r="A17" s="489"/>
    </row>
    <row r="18" spans="1:5" ht="20.100000000000001" customHeight="1"/>
    <row r="19" spans="1:5" ht="33" customHeight="1">
      <c r="D19" s="503"/>
    </row>
    <row r="20" spans="1:5" ht="33" customHeight="1">
      <c r="A20" s="504" t="s">
        <v>265</v>
      </c>
      <c r="B20" s="505" t="str">
        <f>'Attach 3 (JV)'!B15</f>
        <v>--</v>
      </c>
      <c r="C20" s="554"/>
      <c r="D20" s="503" t="s">
        <v>269</v>
      </c>
      <c r="E20" s="506" t="str">
        <f>'Attach 3 (JV)'!F15</f>
        <v/>
      </c>
    </row>
    <row r="21" spans="1:5" ht="33" customHeight="1">
      <c r="A21" s="504" t="s">
        <v>508</v>
      </c>
      <c r="B21" s="506" t="str">
        <f>'Attach 3 (JV)'!B16</f>
        <v/>
      </c>
      <c r="C21" s="554"/>
      <c r="D21" s="503" t="s">
        <v>270</v>
      </c>
      <c r="E21" s="506" t="str">
        <f>'Attach 3 (JV)'!F16</f>
        <v/>
      </c>
    </row>
    <row r="22" spans="1:5" ht="33" customHeight="1">
      <c r="D22" s="503"/>
    </row>
    <row r="23" spans="1:5" ht="20.100000000000001" customHeight="1"/>
    <row r="24" spans="1:5" ht="20.100000000000001" customHeight="1">
      <c r="A24" s="507"/>
    </row>
    <row r="25" spans="1:5" ht="20.100000000000001" customHeight="1"/>
    <row r="26" spans="1:5" ht="20.100000000000001" customHeight="1"/>
    <row r="27" spans="1:5" ht="20.100000000000001" customHeight="1">
      <c r="A27" s="507"/>
    </row>
    <row r="28" spans="1:5" ht="20.100000000000001" customHeight="1"/>
    <row r="29" spans="1:5" ht="20.100000000000001" customHeight="1">
      <c r="A29" s="507"/>
    </row>
    <row r="30" spans="1:5" ht="20.100000000000001" customHeight="1"/>
    <row r="31" spans="1:5" ht="20.100000000000001" customHeight="1">
      <c r="A31" s="507"/>
    </row>
    <row r="32" spans="1:5" ht="20.100000000000001" customHeight="1"/>
    <row r="33" ht="20.100000000000001" customHeight="1"/>
    <row r="34" ht="20.100000000000001" customHeight="1"/>
    <row r="35" ht="20.100000000000001" customHeight="1"/>
  </sheetData>
  <sheetProtection password="BDF0" sheet="1" objects="1" scenarios="1" formatColumns="0" formatRows="0" selectLockedCells="1"/>
  <customSheetViews>
    <customSheetView guid="{F712C297-D0C7-406C-AE18-EDC8E98720E5}" scale="85" showPageBreaks="1" showGridLines="0" zeroValues="0" printArea="1" view="pageBreakPreview">
      <selection activeCell="J11" sqref="J11"/>
      <pageMargins left="0.61" right="0.46" top="0.57999999999999996" bottom="0.6" header="0.34" footer="0.35"/>
      <pageSetup scale="97" orientation="portrait" r:id="rId1"/>
      <headerFooter alignWithMargins="0">
        <oddFooter>&amp;R&amp;"Book Antiqua,Bold"&amp;8 Page &amp;P of &amp;N</oddFooter>
      </headerFooter>
    </customSheetView>
    <customSheetView guid="{3FB5CD47-E62A-4BF9-BBF4-17738E512109}" scale="85" showPageBreaks="1" showGridLines="0" zeroValues="0" printArea="1" view="pageBreakPreview">
      <selection activeCell="J11" sqref="J11"/>
      <pageMargins left="0.61" right="0.46" top="0.57999999999999996" bottom="0.6" header="0.34" footer="0.35"/>
      <pageSetup scale="97" orientation="portrait" r:id="rId2"/>
      <headerFooter alignWithMargins="0">
        <oddFooter>&amp;R&amp;"Book Antiqua,Bold"&amp;8 Page &amp;P of &amp;N</oddFooter>
      </headerFooter>
    </customSheetView>
    <customSheetView guid="{6951DA65-6BED-4F30-8BF7-1D2116B06D13}" scale="85" showPageBreaks="1" showGridLines="0" zeroValues="0" printArea="1" view="pageBreakPreview" topLeftCell="A4">
      <selection activeCell="G10" sqref="G10"/>
      <pageMargins left="0.61" right="0.46" top="0.57999999999999996" bottom="0.6" header="0.34" footer="0.35"/>
      <pageSetup scale="97" orientation="portrait" r:id="rId3"/>
      <headerFooter alignWithMargins="0">
        <oddFooter>&amp;R&amp;"Book Antiqua,Bold"&amp;8 Page &amp;P of &amp;N</oddFooter>
      </headerFooter>
    </customSheetView>
    <customSheetView guid="{A888822B-691A-4D42-82DC-FCEC122C668F}" scale="85" showPageBreaks="1" showGridLines="0" zeroValues="0" printArea="1" view="pageBreakPreview" topLeftCell="A13">
      <selection activeCell="G10" sqref="G10"/>
      <pageMargins left="0.61" right="0.46" top="0.57999999999999996" bottom="0.6" header="0.34" footer="0.35"/>
      <pageSetup scale="97" orientation="portrait" r:id="rId4"/>
      <headerFooter alignWithMargins="0">
        <oddFooter>&amp;R&amp;"Book Antiqua,Bold"&amp;8 Page &amp;P of &amp;N</oddFooter>
      </headerFooter>
    </customSheetView>
    <customSheetView guid="{8701E81A-B4C1-4FD4-AAC5-AEF7D7941DD9}" scale="85" showPageBreaks="1" showGridLines="0" zeroValues="0" printArea="1" view="pageBreakPreview">
      <selection activeCell="G10" sqref="G10"/>
      <pageMargins left="0.61" right="0.46" top="0.57999999999999996" bottom="0.6" header="0.34" footer="0.35"/>
      <pageSetup scale="97" orientation="portrait" r:id="rId5"/>
      <headerFooter alignWithMargins="0">
        <oddFooter>&amp;R&amp;"Book Antiqua,Bold"&amp;8 Page &amp;P of &amp;N</oddFooter>
      </headerFooter>
    </customSheetView>
    <customSheetView guid="{6B1BEB96-1D72-44D5-BFC5-7DC4BB2C815B}" scale="85" showPageBreaks="1" showGridLines="0" zeroValues="0" printArea="1" view="pageBreakPreview" topLeftCell="A13">
      <selection activeCell="G10" sqref="G10"/>
      <pageMargins left="0.61" right="0.46" top="0.57999999999999996" bottom="0.6" header="0.34" footer="0.35"/>
      <pageSetup scale="97" orientation="portrait" r:id="rId6"/>
      <headerFooter alignWithMargins="0">
        <oddFooter>&amp;R&amp;"Book Antiqua,Bold"&amp;8 Page &amp;P of &amp;N</oddFooter>
      </headerFooter>
    </customSheetView>
    <customSheetView guid="{DE1D5455-7088-4AF4-972A-3965876E4A0A}" scale="85" showPageBreaks="1" showGridLines="0" zeroValues="0" printArea="1" view="pageBreakPreview">
      <selection activeCell="H3" sqref="H3"/>
      <pageMargins left="0.61" right="0.46" top="0.57999999999999996" bottom="0.6" header="0.34" footer="0.35"/>
      <pageSetup scale="97" orientation="portrait" r:id="rId7"/>
      <headerFooter alignWithMargins="0">
        <oddFooter>&amp;R&amp;"Book Antiqua,Bold"&amp;8 Page &amp;P of &amp;N</oddFooter>
      </headerFooter>
    </customSheetView>
    <customSheetView guid="{A24B73BC-961A-4DD2-B973-452826D79E69}" scale="85" showPageBreaks="1" showGridLines="0" zeroValues="0" printArea="1" view="pageBreakPreview" showRuler="0">
      <selection activeCell="H3" sqref="H3"/>
      <pageMargins left="0.61" right="0.46" top="0.57999999999999996" bottom="0.6" header="0.34" footer="0.35"/>
      <pageSetup scale="97" orientation="portrait" r:id="rId8"/>
      <headerFooter alignWithMargins="0">
        <oddFooter>&amp;R&amp;"Book Antiqua,Bold"&amp;8 Page &amp;P of &amp;N</oddFooter>
      </headerFooter>
    </customSheetView>
    <customSheetView guid="{557FB9A0-8659-4BE2-B5B9-B0FE356B0A8E}" scale="85" showPageBreaks="1" showGridLines="0" zeroValues="0" printArea="1" view="pageBreakPreview" topLeftCell="A4">
      <selection activeCell="J16" sqref="J16"/>
      <pageMargins left="0.61" right="0.46" top="0.57999999999999996" bottom="0.6" header="0.34" footer="0.35"/>
      <pageSetup scale="97" orientation="portrait" r:id="rId9"/>
      <headerFooter alignWithMargins="0">
        <oddFooter>&amp;R&amp;"Book Antiqua,Bold"&amp;8 Page &amp;P of &amp;N</oddFooter>
      </headerFooter>
    </customSheetView>
    <customSheetView guid="{91414195-7E1C-423D-9D68-9554DF88413F}" scale="85" showPageBreaks="1" showGridLines="0" zeroValues="0" printArea="1" view="pageBreakPreview" topLeftCell="A10">
      <selection activeCell="J16" sqref="J16"/>
      <pageMargins left="0.61" right="0.46" top="0.57999999999999996" bottom="0.6" header="0.34" footer="0.35"/>
      <pageSetup scale="97" orientation="portrait" r:id="rId10"/>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11"/>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12"/>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A3" sqref="A3:E3"/>
      <pageMargins left="0.61" right="0.46" top="0.57999999999999996" bottom="0.6" header="0.34" footer="0.35"/>
      <pageSetup scale="97" orientation="portrait" r:id="rId13"/>
      <headerFooter alignWithMargins="0">
        <oddFooter>&amp;R&amp;"Book Antiqua,Bold"&amp;8 Page &amp;P of &amp;N</oddFooter>
      </headerFooter>
    </customSheetView>
    <customSheetView guid="{E63F0E68-691B-4430-9247-782FBC81B52E}" scale="85" showPageBreaks="1" showGridLines="0" zeroValues="0" printArea="1" view="pageBreakPreview" showRuler="0">
      <selection activeCell="H3" sqref="H3"/>
      <pageMargins left="0.61" right="0.46" top="0.57999999999999996" bottom="0.6" header="0.34" footer="0.35"/>
      <pageSetup scale="97" orientation="portrait" r:id="rId14"/>
      <headerFooter alignWithMargins="0">
        <oddFooter>&amp;R&amp;"Book Antiqua,Bold"&amp;8 Page &amp;P of &amp;N</oddFooter>
      </headerFooter>
    </customSheetView>
    <customSheetView guid="{59859B83-99A1-491E-8C85-0B276ACEF249}" scale="85" showPageBreaks="1" showGridLines="0" zeroValues="0" printArea="1" view="pageBreakPreview">
      <selection activeCell="H3" sqref="H3"/>
      <pageMargins left="0.61" right="0.46" top="0.57999999999999996" bottom="0.6" header="0.34" footer="0.35"/>
      <pageSetup scale="97" orientation="portrait" r:id="rId15"/>
      <headerFooter alignWithMargins="0">
        <oddFooter>&amp;R&amp;"Book Antiqua,Bold"&amp;8 Page &amp;P of &amp;N</oddFooter>
      </headerFooter>
    </customSheetView>
    <customSheetView guid="{BC8E5CFA-29C1-4EEA-8B22-0D273889D281}" scale="85" showPageBreaks="1" showGridLines="0" zeroValues="0" printArea="1" view="pageBreakPreview">
      <selection activeCell="G9" sqref="G9"/>
      <pageMargins left="0.61" right="0.46" top="0.57999999999999996" bottom="0.6" header="0.34" footer="0.35"/>
      <pageSetup scale="97" orientation="portrait" r:id="rId16"/>
      <headerFooter alignWithMargins="0">
        <oddFooter>&amp;R&amp;"Book Antiqua,Bold"&amp;8 Page &amp;P of &amp;N</oddFooter>
      </headerFooter>
    </customSheetView>
    <customSheetView guid="{B4F8DC69-9C84-4A39-8C11-222955B1ABD2}" scale="85" showPageBreaks="1" showGridLines="0" zeroValues="0" printArea="1" view="pageBreakPreview" topLeftCell="A13">
      <selection activeCell="G10" sqref="G10"/>
      <pageMargins left="0.61" right="0.46" top="0.57999999999999996" bottom="0.6" header="0.34" footer="0.35"/>
      <pageSetup scale="97" orientation="portrait" r:id="rId17"/>
      <headerFooter alignWithMargins="0">
        <oddFooter>&amp;R&amp;"Book Antiqua,Bold"&amp;8 Page &amp;P of &amp;N</oddFooter>
      </headerFooter>
    </customSheetView>
    <customSheetView guid="{E0640A5A-A0E1-4998-9429-0C4C592291E3}" scale="85" showPageBreaks="1" showGridLines="0" zeroValues="0" printArea="1" view="pageBreakPreview">
      <selection activeCell="G10" sqref="G10"/>
      <pageMargins left="0.61" right="0.46" top="0.57999999999999996" bottom="0.6" header="0.34" footer="0.35"/>
      <pageSetup scale="97" orientation="portrait" r:id="rId18"/>
      <headerFooter alignWithMargins="0">
        <oddFooter>&amp;R&amp;"Book Antiqua,Bold"&amp;8 Page &amp;P of &amp;N</oddFooter>
      </headerFooter>
    </customSheetView>
    <customSheetView guid="{1598E24B-C167-4D9B-BECE-42110231E87D}" scale="85" showPageBreaks="1" showGridLines="0" zeroValues="0" printArea="1" view="pageBreakPreview" topLeftCell="A4">
      <selection activeCell="G10" sqref="G10"/>
      <pageMargins left="0.61" right="0.46" top="0.57999999999999996" bottom="0.6" header="0.34" footer="0.35"/>
      <pageSetup scale="97" orientation="portrait" r:id="rId19"/>
      <headerFooter alignWithMargins="0">
        <oddFooter>&amp;R&amp;"Book Antiqua,Bold"&amp;8 Page &amp;P of &amp;N</oddFooter>
      </headerFooter>
    </customSheetView>
    <customSheetView guid="{A34DF771-5DDA-4501-9489-9615F1CAC2D5}" scale="85" showPageBreaks="1" showGridLines="0" zeroValues="0" printArea="1" view="pageBreakPreview">
      <selection activeCell="K5" sqref="K5"/>
      <pageMargins left="0.61" right="0.46" top="0.57999999999999996" bottom="0.6" header="0.34" footer="0.35"/>
      <pageSetup scale="97"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A16" sqref="A16:E16"/>
    </sheetView>
  </sheetViews>
  <sheetFormatPr defaultRowHeight="15.75"/>
  <cols>
    <col min="1" max="1" width="10.625" style="482" customWidth="1"/>
    <col min="2" max="2" width="18" style="482" customWidth="1"/>
    <col min="3" max="3" width="10" style="482" customWidth="1"/>
    <col min="4" max="4" width="20.125" style="482" customWidth="1"/>
    <col min="5" max="5" width="40.5" style="482" customWidth="1"/>
    <col min="6" max="8" width="9" style="482"/>
    <col min="9" max="16384" width="9" style="483"/>
  </cols>
  <sheetData>
    <row r="1" spans="1:9" ht="23.25" customHeight="1">
      <c r="A1" s="515" t="str">
        <f>'Attach 3 (JV)'!A1</f>
        <v>Spec. No.: CC-CS/1003-WR2/SS-4037/3/G10</v>
      </c>
      <c r="B1" s="516"/>
      <c r="C1" s="516"/>
      <c r="D1" s="516"/>
      <c r="E1" s="517" t="s">
        <v>233</v>
      </c>
    </row>
    <row r="3" spans="1:9" ht="65.25" customHeight="1">
      <c r="A3" s="1127" t="str">
        <f>Basic!B1</f>
        <v>Substation Package SS-59 for extension of 220kV Itarsi S/s and 220kV Rewa S/s under consultancy services to MPPTCL.</v>
      </c>
      <c r="B3" s="1127"/>
      <c r="C3" s="1127"/>
      <c r="D3" s="1127"/>
      <c r="E3" s="1127"/>
      <c r="F3" s="484"/>
      <c r="G3" s="484"/>
      <c r="H3" s="484"/>
    </row>
    <row r="4" spans="1:9" ht="19.5" hidden="1" customHeight="1">
      <c r="A4" s="485"/>
      <c r="H4" s="486"/>
      <c r="I4" s="444"/>
    </row>
    <row r="5" spans="1:9" ht="20.100000000000001" customHeight="1">
      <c r="A5" s="1128" t="s">
        <v>234</v>
      </c>
      <c r="B5" s="1128"/>
      <c r="C5" s="1128"/>
      <c r="D5" s="1128"/>
      <c r="E5" s="1128"/>
      <c r="F5" s="487"/>
      <c r="H5" s="486"/>
      <c r="I5" s="488"/>
    </row>
    <row r="6" spans="1:9" ht="20.100000000000001" customHeight="1">
      <c r="A6" s="489"/>
      <c r="H6" s="486"/>
      <c r="I6" s="488"/>
    </row>
    <row r="7" spans="1:9" ht="20.100000000000001" customHeight="1">
      <c r="A7" s="487" t="str">
        <f>'Attach 3 (JV)'!A5</f>
        <v>Bidder’s Name and Address (Lead Partner) :</v>
      </c>
      <c r="E7" s="490" t="str">
        <f>'Attach 3 (JV)'!F5</f>
        <v>To:</v>
      </c>
      <c r="H7" s="486"/>
      <c r="I7" s="488"/>
    </row>
    <row r="8" spans="1:9" ht="36" customHeight="1">
      <c r="A8" s="1129" t="str">
        <f>'Attach 3 (JV)'!A6:E6</f>
        <v/>
      </c>
      <c r="B8" s="1129"/>
      <c r="C8" s="1129"/>
      <c r="D8" s="1129"/>
      <c r="E8" s="492" t="str">
        <f>'Attach 3 (JV)'!F6</f>
        <v>Contract Services</v>
      </c>
      <c r="H8" s="486"/>
      <c r="I8" s="488"/>
    </row>
    <row r="9" spans="1:9" ht="16.5">
      <c r="A9" s="450" t="s">
        <v>432</v>
      </c>
      <c r="B9" s="1139" t="str">
        <f>'Attach 3 (JV)'!B7:E7</f>
        <v/>
      </c>
      <c r="C9" s="1139"/>
      <c r="D9" s="1139"/>
      <c r="E9" s="492" t="str">
        <f>'Attach 3 (JV)'!F7</f>
        <v>Power Grid Corporation of India Ltd.,</v>
      </c>
      <c r="H9" s="486"/>
      <c r="I9" s="488"/>
    </row>
    <row r="10" spans="1:9" ht="22.5" customHeight="1">
      <c r="A10" s="450" t="s">
        <v>434</v>
      </c>
      <c r="B10" s="1138" t="str">
        <f>'Attach 3 (JV)'!B8:E8</f>
        <v/>
      </c>
      <c r="C10" s="1138"/>
      <c r="D10" s="1138"/>
      <c r="E10" s="492" t="str">
        <f>'Attach 3 (JV)'!F8</f>
        <v>"Saudamini", Plot No.-2</v>
      </c>
      <c r="H10" s="486"/>
      <c r="I10" s="488"/>
    </row>
    <row r="11" spans="1:9" ht="24.75" customHeight="1">
      <c r="B11" s="1138" t="str">
        <f>'Attach 3 (JV)'!B9:E9</f>
        <v/>
      </c>
      <c r="C11" s="1138"/>
      <c r="D11" s="1138"/>
      <c r="E11" s="492" t="str">
        <f>'Attach 3 (JV)'!F9</f>
        <v xml:space="preserve">Sector-29, </v>
      </c>
    </row>
    <row r="12" spans="1:9">
      <c r="A12" s="489"/>
      <c r="B12" s="1138" t="str">
        <f>'Attach 3 (JV)'!B10:E10</f>
        <v/>
      </c>
      <c r="C12" s="1138"/>
      <c r="D12" s="1138"/>
      <c r="E12" s="496" t="str">
        <f>'Attach 3 (JV)'!F10</f>
        <v>Gurgaon (Haryana) - 122001</v>
      </c>
    </row>
    <row r="13" spans="1:9" ht="20.100000000000001" customHeight="1">
      <c r="A13" s="489"/>
      <c r="B13" s="557"/>
      <c r="C13" s="557"/>
      <c r="D13" s="557"/>
      <c r="E13" s="483"/>
    </row>
    <row r="14" spans="1:9" ht="20.100000000000001" customHeight="1">
      <c r="A14" s="482" t="s">
        <v>482</v>
      </c>
    </row>
    <row r="15" spans="1:9" ht="20.100000000000001" customHeight="1">
      <c r="A15" s="489"/>
    </row>
    <row r="16" spans="1:9" ht="45" customHeight="1">
      <c r="A16" s="1126" t="s">
        <v>1010</v>
      </c>
      <c r="B16" s="1126"/>
      <c r="C16" s="1126"/>
      <c r="D16" s="1126"/>
      <c r="E16" s="1126"/>
    </row>
    <row r="17" spans="1:5" ht="20.100000000000001" customHeight="1">
      <c r="A17" s="489"/>
    </row>
    <row r="18" spans="1:5" ht="20.100000000000001" customHeight="1">
      <c r="A18" s="575"/>
    </row>
    <row r="19" spans="1:5" ht="20.100000000000001" customHeight="1"/>
    <row r="20" spans="1:5" ht="20.100000000000001" customHeight="1">
      <c r="A20" s="575"/>
    </row>
    <row r="21" spans="1:5" ht="20.100000000000001" customHeight="1">
      <c r="A21" s="575"/>
    </row>
    <row r="22" spans="1:5" ht="20.100000000000001" customHeight="1"/>
    <row r="23" spans="1:5" ht="33" customHeight="1">
      <c r="D23" s="503"/>
    </row>
    <row r="24" spans="1:5" ht="33" customHeight="1">
      <c r="A24" s="504" t="s">
        <v>265</v>
      </c>
      <c r="B24" s="505" t="str">
        <f>'Attach 3 (JV)'!B15</f>
        <v>--</v>
      </c>
      <c r="C24" s="554"/>
      <c r="D24" s="503" t="s">
        <v>269</v>
      </c>
      <c r="E24" s="506" t="str">
        <f>'Attach 3 (JV)'!F15</f>
        <v/>
      </c>
    </row>
    <row r="25" spans="1:5" ht="33" customHeight="1">
      <c r="A25" s="504" t="s">
        <v>508</v>
      </c>
      <c r="B25" s="506" t="str">
        <f>'Attach 3 (JV)'!B16</f>
        <v/>
      </c>
      <c r="C25" s="554"/>
      <c r="D25" s="503" t="s">
        <v>270</v>
      </c>
      <c r="E25" s="506" t="str">
        <f>'Attach 3 (JV)'!F16</f>
        <v/>
      </c>
    </row>
    <row r="26" spans="1:5" ht="33" customHeight="1">
      <c r="D26" s="503"/>
    </row>
    <row r="27" spans="1:5" ht="20.100000000000001" customHeight="1"/>
    <row r="28" spans="1:5" ht="20.100000000000001" customHeight="1">
      <c r="A28" s="507"/>
    </row>
    <row r="29" spans="1:5" ht="20.100000000000001" customHeight="1"/>
    <row r="30" spans="1:5" ht="20.100000000000001" customHeight="1"/>
    <row r="31" spans="1:5" ht="20.100000000000001" customHeight="1">
      <c r="A31" s="507"/>
    </row>
    <row r="32" spans="1:5" ht="20.100000000000001" customHeight="1"/>
    <row r="33" spans="1:1" ht="20.100000000000001" customHeight="1">
      <c r="A33" s="507"/>
    </row>
    <row r="34" spans="1:1" ht="20.100000000000001" customHeight="1"/>
    <row r="35" spans="1:1" ht="20.100000000000001" customHeight="1">
      <c r="A35" s="507"/>
    </row>
    <row r="36" spans="1:1" ht="20.100000000000001" customHeight="1"/>
    <row r="37" spans="1:1" ht="20.100000000000001" customHeight="1"/>
    <row r="38" spans="1:1" ht="20.100000000000001" customHeight="1"/>
    <row r="39" spans="1:1" ht="20.100000000000001" customHeight="1"/>
  </sheetData>
  <sheetProtection password="BDF0" sheet="1" objects="1" scenarios="1" formatColumns="0" formatRows="0" selectLockedCells="1"/>
  <customSheetViews>
    <customSheetView guid="{F712C297-D0C7-406C-AE18-EDC8E98720E5}" scale="85" showPageBreaks="1" showGridLines="0" zeroValues="0" printArea="1" hiddenRows="1" view="pageBreakPreview">
      <selection activeCell="A16" sqref="A16:E16"/>
      <pageMargins left="0.59" right="0.49" top="0.57999999999999996" bottom="0.6" header="0.34" footer="0.35"/>
      <pageSetup scale="97" orientation="portrait" r:id="rId1"/>
      <headerFooter alignWithMargins="0">
        <oddFooter>&amp;R&amp;"Book Antiqua,Bold"&amp;8 Page &amp;P of &amp;N</oddFooter>
      </headerFooter>
    </customSheetView>
    <customSheetView guid="{3FB5CD47-E62A-4BF9-BBF4-17738E512109}" scale="85" showPageBreaks="1" showGridLines="0" zeroValues="0" printArea="1" hiddenRows="1" view="pageBreakPreview">
      <selection activeCell="A16" sqref="A16:E16"/>
      <pageMargins left="0.59" right="0.49" top="0.57999999999999996" bottom="0.6" header="0.34" footer="0.35"/>
      <pageSetup scale="97" orientation="portrait" r:id="rId2"/>
      <headerFooter alignWithMargins="0">
        <oddFooter>&amp;R&amp;"Book Antiqua,Bold"&amp;8 Page &amp;P of &amp;N</oddFooter>
      </headerFooter>
    </customSheetView>
    <customSheetView guid="{6951DA65-6BED-4F30-8BF7-1D2116B06D13}" scale="85" showPageBreaks="1" showGridLines="0" zeroValues="0" printArea="1" hiddenRows="1" view="pageBreakPreview" topLeftCell="A12">
      <selection activeCell="J8" sqref="J8"/>
      <pageMargins left="0.59" right="0.49" top="0.57999999999999996" bottom="0.6" header="0.34" footer="0.35"/>
      <pageSetup scale="97" orientation="portrait" r:id="rId3"/>
      <headerFooter alignWithMargins="0">
        <oddFooter>&amp;R&amp;"Book Antiqua,Bold"&amp;8 Page &amp;P of &amp;N</oddFooter>
      </headerFooter>
    </customSheetView>
    <customSheetView guid="{A888822B-691A-4D42-82DC-FCEC122C668F}" scale="85" showPageBreaks="1" showGridLines="0" zeroValues="0" printArea="1" hiddenRows="1" view="pageBreakPreview" topLeftCell="A14">
      <selection activeCell="J8" sqref="J8"/>
      <pageMargins left="0.59" right="0.49" top="0.57999999999999996" bottom="0.6" header="0.34" footer="0.35"/>
      <pageSetup scale="97" orientation="portrait" r:id="rId4"/>
      <headerFooter alignWithMargins="0">
        <oddFooter>&amp;R&amp;"Book Antiqua,Bold"&amp;8 Page &amp;P of &amp;N</oddFooter>
      </headerFooter>
    </customSheetView>
    <customSheetView guid="{8701E81A-B4C1-4FD4-AAC5-AEF7D7941DD9}" scale="85" showPageBreaks="1" showGridLines="0" zeroValues="0" printArea="1" hiddenRows="1" view="pageBreakPreview">
      <selection activeCell="J8" sqref="J8"/>
      <pageMargins left="0.59" right="0.49" top="0.57999999999999996" bottom="0.6" header="0.34" footer="0.35"/>
      <pageSetup scale="97" orientation="portrait" r:id="rId5"/>
      <headerFooter alignWithMargins="0">
        <oddFooter>&amp;R&amp;"Book Antiqua,Bold"&amp;8 Page &amp;P of &amp;N</oddFooter>
      </headerFooter>
    </customSheetView>
    <customSheetView guid="{6B1BEB96-1D72-44D5-BFC5-7DC4BB2C815B}" scale="85" showPageBreaks="1" showGridLines="0" zeroValues="0" printArea="1" hiddenRows="1" view="pageBreakPreview">
      <selection activeCell="J8" sqref="J8"/>
      <pageMargins left="0.59" right="0.49" top="0.57999999999999996" bottom="0.6" header="0.34" footer="0.35"/>
      <pageSetup scale="97" orientation="portrait" r:id="rId6"/>
      <headerFooter alignWithMargins="0">
        <oddFooter>&amp;R&amp;"Book Antiqua,Bold"&amp;8 Page &amp;P of &amp;N</oddFooter>
      </headerFooter>
    </customSheetView>
    <customSheetView guid="{DE1D5455-7088-4AF4-972A-3965876E4A0A}" scale="85" showPageBreaks="1" showGridLines="0" zeroValues="0" printArea="1" hiddenRows="1" view="pageBreakPreview">
      <selection activeCell="A16" sqref="A16:E16"/>
      <pageMargins left="0.59" right="0.49" top="0.57999999999999996" bottom="0.6" header="0.34" footer="0.35"/>
      <pageSetup scale="97" orientation="portrait" r:id="rId7"/>
      <headerFooter alignWithMargins="0">
        <oddFooter>&amp;R&amp;"Book Antiqua,Bold"&amp;8 Page &amp;P of &amp;N</oddFooter>
      </headerFooter>
    </customSheetView>
    <customSheetView guid="{A24B73BC-961A-4DD2-B973-452826D79E69}" scale="85" showPageBreaks="1" showGridLines="0" zeroValues="0" printArea="1" hiddenRows="1" view="pageBreakPreview" showRuler="0">
      <selection activeCell="A16" sqref="A16:E16"/>
      <pageMargins left="0.59" right="0.49" top="0.57999999999999996" bottom="0.6" header="0.34" footer="0.35"/>
      <pageSetup scale="97" orientation="portrait" r:id="rId8"/>
      <headerFooter alignWithMargins="0">
        <oddFooter>&amp;R&amp;"Book Antiqua,Bold"&amp;8 Page &amp;P of &amp;N</oddFooter>
      </headerFooter>
    </customSheetView>
    <customSheetView guid="{557FB9A0-8659-4BE2-B5B9-B0FE356B0A8E}" scale="85" showPageBreaks="1" showGridLines="0" zeroValues="0" printArea="1" hiddenRows="1" view="pageBreakPreview">
      <selection activeCell="D6" sqref="D6"/>
      <pageMargins left="0.59" right="0.49" top="0.57999999999999996" bottom="0.6" header="0.34" footer="0.35"/>
      <pageSetup scale="97" orientation="portrait" r:id="rId9"/>
      <headerFooter alignWithMargins="0">
        <oddFooter>&amp;R&amp;"Book Antiqua,Bold"&amp;8 Page &amp;P of &amp;N</oddFooter>
      </headerFooter>
    </customSheetView>
    <customSheetView guid="{91414195-7E1C-423D-9D68-9554DF88413F}" scale="85" showPageBreaks="1" showGridLines="0" zeroValues="0" printArea="1" hiddenRows="1" view="pageBreakPreview" topLeftCell="A11">
      <selection activeCell="D6" sqref="D6"/>
      <pageMargins left="0.59" right="0.49" top="0.57999999999999996" bottom="0.6" header="0.34" footer="0.35"/>
      <pageSetup scale="97" orientation="portrait" r:id="rId10"/>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11"/>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12"/>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14">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E63F0E68-691B-4430-9247-782FBC81B52E}" scale="85" showPageBreaks="1" showGridLines="0" zeroValues="0" printArea="1" hiddenRows="1" view="pageBreakPreview" showRuler="0">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59859B83-99A1-491E-8C85-0B276ACEF249}" scale="85" showPageBreaks="1" showGridLines="0" zeroValues="0" printArea="1" hiddenRows="1" view="pageBreakPreview">
      <selection activeCell="A16" sqref="A16:E16"/>
      <pageMargins left="0.59" right="0.49" top="0.57999999999999996" bottom="0.6" header="0.34" footer="0.35"/>
      <pageSetup scale="97" orientation="portrait" r:id="rId15"/>
      <headerFooter alignWithMargins="0">
        <oddFooter>&amp;R&amp;"Book Antiqua,Bold"&amp;8 Page &amp;P of &amp;N</oddFooter>
      </headerFooter>
    </customSheetView>
    <customSheetView guid="{BC8E5CFA-29C1-4EEA-8B22-0D273889D281}" scale="85" showPageBreaks="1" showGridLines="0" zeroValues="0" printArea="1" hiddenRows="1" view="pageBreakPreview">
      <selection activeCell="A3" sqref="A3:E3"/>
      <pageMargins left="0.59" right="0.49" top="0.57999999999999996" bottom="0.6" header="0.34" footer="0.35"/>
      <pageSetup scale="97" orientation="portrait" r:id="rId16"/>
      <headerFooter alignWithMargins="0">
        <oddFooter>&amp;R&amp;"Book Antiqua,Bold"&amp;8 Page &amp;P of &amp;N</oddFooter>
      </headerFooter>
    </customSheetView>
    <customSheetView guid="{B4F8DC69-9C84-4A39-8C11-222955B1ABD2}" scale="85" showPageBreaks="1" showGridLines="0" zeroValues="0" printArea="1" hiddenRows="1" view="pageBreakPreview">
      <selection activeCell="J8" sqref="J8"/>
      <pageMargins left="0.59" right="0.49" top="0.57999999999999996" bottom="0.6" header="0.34" footer="0.35"/>
      <pageSetup scale="97" orientation="portrait" r:id="rId17"/>
      <headerFooter alignWithMargins="0">
        <oddFooter>&amp;R&amp;"Book Antiqua,Bold"&amp;8 Page &amp;P of &amp;N</oddFooter>
      </headerFooter>
    </customSheetView>
    <customSheetView guid="{E0640A5A-A0E1-4998-9429-0C4C592291E3}" scale="85" showPageBreaks="1" showGridLines="0" zeroValues="0" printArea="1" hiddenRows="1" view="pageBreakPreview">
      <selection activeCell="J8" sqref="J8"/>
      <pageMargins left="0.59" right="0.49" top="0.57999999999999996" bottom="0.6" header="0.34" footer="0.35"/>
      <pageSetup scale="97" orientation="portrait" r:id="rId18"/>
      <headerFooter alignWithMargins="0">
        <oddFooter>&amp;R&amp;"Book Antiqua,Bold"&amp;8 Page &amp;P of &amp;N</oddFooter>
      </headerFooter>
    </customSheetView>
    <customSheetView guid="{1598E24B-C167-4D9B-BECE-42110231E87D}" scale="85" showPageBreaks="1" showGridLines="0" zeroValues="0" printArea="1" hiddenRows="1" view="pageBreakPreview">
      <selection activeCell="J8" sqref="J8"/>
      <pageMargins left="0.59" right="0.49" top="0.57999999999999996" bottom="0.6" header="0.34" footer="0.35"/>
      <pageSetup scale="97" orientation="portrait" r:id="rId19"/>
      <headerFooter alignWithMargins="0">
        <oddFooter>&amp;R&amp;"Book Antiqua,Bold"&amp;8 Page &amp;P of &amp;N</oddFooter>
      </headerFooter>
    </customSheetView>
    <customSheetView guid="{A34DF771-5DDA-4501-9489-9615F1CAC2D5}" scale="85" showPageBreaks="1" showGridLines="0" zeroValues="0" printArea="1" hiddenRows="1" view="pageBreakPreview">
      <selection activeCell="J6" sqref="J6"/>
      <pageMargins left="0.59" right="0.49" top="0.57999999999999996" bottom="0.6" header="0.34" footer="0.35"/>
      <pageSetup scale="97"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21"/>
  <headerFooter alignWithMargins="0">
    <oddFooter>&amp;R&amp;"Book Antiqua,Bold"&amp;8 Page &amp;P of &amp;N</oddFooter>
  </headerFooter>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P251"/>
  <sheetViews>
    <sheetView showZeros="0" view="pageBreakPreview" topLeftCell="A24" zoomScale="120" zoomScaleNormal="100" zoomScaleSheetLayoutView="120" workbookViewId="0">
      <selection activeCell="T124" sqref="T124"/>
    </sheetView>
  </sheetViews>
  <sheetFormatPr defaultRowHeight="13.5"/>
  <cols>
    <col min="1" max="1" width="8.75" style="252" customWidth="1"/>
    <col min="2" max="2" width="9.375" style="252" customWidth="1"/>
    <col min="3" max="3" width="9.5" style="252" customWidth="1"/>
    <col min="4" max="9" width="9.375" style="252" customWidth="1"/>
    <col min="10" max="10" width="0" style="252" hidden="1" customWidth="1"/>
    <col min="11" max="16" width="9" style="252" hidden="1" customWidth="1"/>
    <col min="17" max="16384" width="9" style="252"/>
  </cols>
  <sheetData>
    <row r="1" spans="1:9" ht="27" customHeight="1">
      <c r="A1" s="1275" t="s">
        <v>235</v>
      </c>
      <c r="B1" s="1276"/>
      <c r="C1" s="1276"/>
      <c r="D1" s="1276"/>
      <c r="E1" s="1276"/>
      <c r="F1" s="1276"/>
      <c r="G1" s="1276"/>
      <c r="H1" s="1276"/>
      <c r="I1" s="1277"/>
    </row>
    <row r="2" spans="1:9" ht="31.5" customHeight="1">
      <c r="A2" s="253" t="s">
        <v>236</v>
      </c>
      <c r="B2" s="1278" t="s">
        <v>237</v>
      </c>
      <c r="C2" s="1278"/>
      <c r="D2" s="1278"/>
      <c r="E2" s="1278"/>
      <c r="F2" s="1278"/>
      <c r="G2" s="1278"/>
      <c r="H2" s="1278"/>
      <c r="I2" s="1279"/>
    </row>
    <row r="3" spans="1:9" ht="36" customHeight="1">
      <c r="A3" s="253" t="s">
        <v>238</v>
      </c>
      <c r="B3" s="1278" t="s">
        <v>239</v>
      </c>
      <c r="C3" s="1278"/>
      <c r="D3" s="1278"/>
      <c r="E3" s="1278"/>
      <c r="F3" s="1278"/>
      <c r="G3" s="1278"/>
      <c r="H3" s="1278"/>
      <c r="I3" s="1279"/>
    </row>
    <row r="4" spans="1:9" ht="36" customHeight="1">
      <c r="A4" s="253" t="s">
        <v>240</v>
      </c>
      <c r="B4" s="1278" t="s">
        <v>241</v>
      </c>
      <c r="C4" s="1278"/>
      <c r="D4" s="1278"/>
      <c r="E4" s="1278"/>
      <c r="F4" s="1278"/>
      <c r="G4" s="1278"/>
      <c r="H4" s="1278"/>
      <c r="I4" s="1279"/>
    </row>
    <row r="5" spans="1:9" ht="36" customHeight="1">
      <c r="A5" s="253" t="s">
        <v>242</v>
      </c>
      <c r="B5" s="1278" t="s">
        <v>243</v>
      </c>
      <c r="C5" s="1278"/>
      <c r="D5" s="1278"/>
      <c r="E5" s="1278"/>
      <c r="F5" s="1278"/>
      <c r="G5" s="1278"/>
      <c r="H5" s="1278"/>
      <c r="I5" s="1279"/>
    </row>
    <row r="6" spans="1:9" ht="19.5" customHeight="1">
      <c r="A6" s="254" t="s">
        <v>244</v>
      </c>
      <c r="B6" s="1280" t="s">
        <v>841</v>
      </c>
      <c r="C6" s="1280"/>
      <c r="D6" s="1280"/>
      <c r="E6" s="1280"/>
      <c r="F6" s="1280"/>
      <c r="G6" s="1280"/>
      <c r="H6" s="1280"/>
      <c r="I6" s="1281"/>
    </row>
    <row r="7" spans="1:9" ht="15.75">
      <c r="A7" s="255"/>
      <c r="C7" s="255"/>
      <c r="D7" s="255"/>
      <c r="E7" s="255"/>
      <c r="F7" s="255"/>
      <c r="G7" s="255"/>
      <c r="H7" s="255"/>
      <c r="I7" s="255"/>
    </row>
    <row r="30" spans="1:11" ht="15">
      <c r="K30" s="256">
        <v>0</v>
      </c>
    </row>
    <row r="31" spans="1:11">
      <c r="A31" s="257"/>
      <c r="B31" s="257"/>
      <c r="C31" s="257"/>
      <c r="D31" s="257"/>
      <c r="E31" s="257"/>
      <c r="F31" s="257"/>
      <c r="G31" s="257"/>
      <c r="H31" s="257"/>
      <c r="I31" s="257"/>
      <c r="J31" s="257"/>
      <c r="K31" s="258">
        <v>0</v>
      </c>
    </row>
    <row r="32" spans="1:11">
      <c r="A32" s="257"/>
      <c r="B32" s="257"/>
      <c r="C32" s="257"/>
      <c r="D32" s="257"/>
      <c r="E32" s="257"/>
      <c r="F32" s="257"/>
      <c r="G32" s="257"/>
      <c r="H32" s="257"/>
      <c r="I32" s="257"/>
      <c r="J32" s="257"/>
      <c r="K32" s="258">
        <v>0</v>
      </c>
    </row>
    <row r="33" spans="1:16">
      <c r="A33" s="257"/>
      <c r="B33" s="257"/>
      <c r="C33" s="257"/>
      <c r="D33" s="257"/>
      <c r="E33" s="257"/>
      <c r="F33" s="257"/>
      <c r="G33" s="257"/>
      <c r="H33" s="257"/>
      <c r="I33" s="257"/>
      <c r="J33" s="257"/>
      <c r="K33" s="258">
        <v>0</v>
      </c>
    </row>
    <row r="34" spans="1:16">
      <c r="A34" s="257"/>
      <c r="B34" s="257"/>
      <c r="C34" s="257"/>
      <c r="D34" s="257"/>
      <c r="E34" s="257"/>
      <c r="F34" s="257"/>
      <c r="G34" s="257"/>
      <c r="H34" s="257"/>
      <c r="I34" s="257"/>
      <c r="J34" s="257"/>
    </row>
    <row r="35" spans="1:16" ht="18.75">
      <c r="A35" s="1272" t="s">
        <v>245</v>
      </c>
      <c r="B35" s="1272"/>
      <c r="C35" s="1272"/>
      <c r="D35" s="1272"/>
      <c r="E35" s="1272"/>
      <c r="F35" s="1272"/>
      <c r="G35" s="1272"/>
      <c r="H35" s="1272"/>
      <c r="I35" s="1272"/>
      <c r="J35" s="257"/>
    </row>
    <row r="36" spans="1:16" ht="15.75">
      <c r="A36" s="1271" t="s">
        <v>246</v>
      </c>
      <c r="B36" s="1271"/>
      <c r="C36" s="1271"/>
      <c r="D36" s="1271"/>
      <c r="E36" s="1271"/>
      <c r="F36" s="1271"/>
      <c r="G36" s="1271"/>
      <c r="H36" s="1271"/>
      <c r="I36" s="1271"/>
      <c r="J36" s="257"/>
      <c r="K36" s="256" t="e">
        <v>#REF!</v>
      </c>
      <c r="L36" s="259"/>
      <c r="M36" s="259"/>
      <c r="N36" s="259"/>
      <c r="O36" s="258" t="e">
        <v>#REF!</v>
      </c>
    </row>
    <row r="37" spans="1:16" ht="18.75">
      <c r="A37" s="1269" t="s">
        <v>247</v>
      </c>
      <c r="B37" s="1269"/>
      <c r="C37" s="1269"/>
      <c r="D37" s="1269"/>
      <c r="E37" s="1269"/>
      <c r="F37" s="1269"/>
      <c r="G37" s="1269"/>
      <c r="H37" s="1269"/>
      <c r="I37" s="1269"/>
      <c r="J37" s="257"/>
      <c r="K37" s="258" t="e">
        <v>#REF!</v>
      </c>
      <c r="L37" s="259"/>
      <c r="M37" s="259"/>
      <c r="N37" s="259"/>
      <c r="O37" s="258" t="e">
        <v>#REF!</v>
      </c>
    </row>
    <row r="38" spans="1:16" ht="36" customHeight="1">
      <c r="A38" s="1274" t="s">
        <v>248</v>
      </c>
      <c r="B38" s="1274"/>
      <c r="C38" s="1274"/>
      <c r="D38" s="1274"/>
      <c r="E38" s="1274"/>
      <c r="F38" s="1274"/>
      <c r="G38" s="1274"/>
      <c r="H38" s="1274"/>
      <c r="I38" s="1274"/>
      <c r="J38" s="257"/>
      <c r="K38" s="258" t="e">
        <v>#REF!</v>
      </c>
      <c r="L38" s="259"/>
      <c r="M38" s="259"/>
      <c r="N38" s="259"/>
      <c r="O38" s="258" t="e">
        <v>#REF!</v>
      </c>
    </row>
    <row r="39" spans="1:16" ht="18.75">
      <c r="A39" s="1269" t="s">
        <v>249</v>
      </c>
      <c r="B39" s="1269"/>
      <c r="C39" s="1269"/>
      <c r="D39" s="1269"/>
      <c r="E39" s="1269"/>
      <c r="F39" s="1269"/>
      <c r="G39" s="1269"/>
      <c r="H39" s="1269"/>
      <c r="I39" s="1269"/>
      <c r="J39" s="257"/>
      <c r="K39" s="258" t="e">
        <v>#REF!</v>
      </c>
      <c r="L39" s="259"/>
      <c r="M39" s="259"/>
      <c r="N39" s="259"/>
      <c r="O39" s="258" t="e">
        <v>#REF!</v>
      </c>
    </row>
    <row r="40" spans="1:16" ht="15.75">
      <c r="A40" s="1271" t="s">
        <v>250</v>
      </c>
      <c r="B40" s="1271"/>
      <c r="C40" s="1271"/>
      <c r="D40" s="1271"/>
      <c r="E40" s="1271"/>
      <c r="F40" s="1271"/>
      <c r="G40" s="1271"/>
      <c r="H40" s="1271"/>
      <c r="I40" s="1271"/>
      <c r="J40" s="257"/>
    </row>
    <row r="41" spans="1:16" ht="18.75" customHeight="1">
      <c r="A41" s="1273">
        <f>'Names of Bidder'!D9</f>
        <v>0</v>
      </c>
      <c r="B41" s="1273"/>
      <c r="C41" s="1273"/>
      <c r="D41" s="1273"/>
      <c r="E41" s="1273"/>
      <c r="F41" s="1273"/>
      <c r="G41" s="1273"/>
      <c r="H41" s="1273"/>
      <c r="I41" s="1273"/>
      <c r="J41" s="257"/>
      <c r="K41" s="260">
        <v>1</v>
      </c>
      <c r="M41" s="261" t="s">
        <v>251</v>
      </c>
      <c r="P41" s="261" t="s">
        <v>252</v>
      </c>
    </row>
    <row r="42" spans="1:16" ht="27" customHeight="1">
      <c r="A42" s="1282" t="str">
        <f>" having its Registered Office at " &amp; 'Names of Bidder'!D10 &amp; " " &amp; 'Names of Bidder'!D11 &amp; " " &amp; 'Names of Bidder'!D12</f>
        <v xml:space="preserve"> having its Registered Office at   </v>
      </c>
      <c r="B42" s="1282"/>
      <c r="C42" s="1282"/>
      <c r="D42" s="1282"/>
      <c r="E42" s="1282"/>
      <c r="F42" s="1282"/>
      <c r="G42" s="1282"/>
      <c r="H42" s="1282"/>
      <c r="I42" s="1282"/>
      <c r="J42" s="257"/>
      <c r="K42" s="260">
        <v>1</v>
      </c>
      <c r="M42" s="261" t="s">
        <v>253</v>
      </c>
    </row>
    <row r="43" spans="1:16" ht="15.75">
      <c r="A43" s="1271" t="s">
        <v>250</v>
      </c>
      <c r="B43" s="1271"/>
      <c r="C43" s="1271"/>
      <c r="D43" s="1271"/>
      <c r="E43" s="1271"/>
      <c r="F43" s="1271"/>
      <c r="G43" s="1271"/>
      <c r="H43" s="1271"/>
      <c r="I43" s="1271"/>
      <c r="J43" s="257"/>
    </row>
    <row r="44" spans="1:16" ht="15.75">
      <c r="A44" s="1271" t="str">
        <f>IF('Names of Bidder'!D6= "Sole Bidder", "", IF('Names of Bidder'!D7=1,'Names of Bidder'!D14,IF('Names of Bidder'!D7="2 or More",'Names of Bidder'!D14&amp;" &amp; "&amp;'Names of Bidder'!D19,"")))</f>
        <v/>
      </c>
      <c r="B44" s="1271"/>
      <c r="C44" s="1271"/>
      <c r="D44" s="1271"/>
      <c r="E44" s="1271"/>
      <c r="F44" s="1271"/>
      <c r="G44" s="1271"/>
      <c r="H44" s="1271"/>
      <c r="I44" s="1271"/>
      <c r="J44" s="257"/>
    </row>
    <row r="45" spans="1:16" ht="39.950000000000003" customHeight="1">
      <c r="A45" s="1274"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FALSE</v>
      </c>
      <c r="B45" s="1274"/>
      <c r="C45" s="1274"/>
      <c r="D45" s="1274"/>
      <c r="E45" s="1274"/>
      <c r="F45" s="1274"/>
      <c r="G45" s="1274"/>
      <c r="H45" s="1274"/>
      <c r="I45" s="1274"/>
      <c r="J45" s="257"/>
    </row>
    <row r="46" spans="1:16" ht="15.75">
      <c r="A46" s="1271" t="s">
        <v>254</v>
      </c>
      <c r="B46" s="1271"/>
      <c r="C46" s="1271"/>
      <c r="D46" s="1271"/>
      <c r="E46" s="1271"/>
      <c r="F46" s="1271"/>
      <c r="G46" s="1271"/>
      <c r="H46" s="1271"/>
      <c r="I46" s="1271"/>
      <c r="J46" s="257"/>
    </row>
    <row r="47" spans="1:16" ht="18.75">
      <c r="A47" s="1269" t="s">
        <v>672</v>
      </c>
      <c r="B47" s="1269"/>
      <c r="C47" s="1269"/>
      <c r="D47" s="1269"/>
      <c r="E47" s="1269"/>
      <c r="F47" s="1269"/>
      <c r="G47" s="1269"/>
      <c r="H47" s="1269"/>
      <c r="I47" s="1269"/>
      <c r="J47" s="257"/>
    </row>
    <row r="48" spans="1:16" ht="18.75">
      <c r="A48" s="1269" t="s">
        <v>673</v>
      </c>
      <c r="B48" s="1269"/>
      <c r="C48" s="1269"/>
      <c r="D48" s="1269"/>
      <c r="E48" s="1269"/>
      <c r="F48" s="1269"/>
      <c r="G48" s="1269"/>
      <c r="H48" s="1269"/>
      <c r="I48" s="1269"/>
      <c r="J48" s="257"/>
    </row>
    <row r="49" spans="1:10" ht="141.75" customHeight="1">
      <c r="A49" s="1266" t="str">
        <f>"POWERGRID intends to award, under laid-down organisational procedures, contract(s) for " &amp;Cover!B2</f>
        <v>POWERGRID intends to award, under laid-down organisational procedures, contract(s) for Substation Package SS-59 for extension of 220kV Itarsi S/s and 220kV Rewa S/s under consultancy services to MPPTCL.</v>
      </c>
      <c r="B49" s="1266"/>
      <c r="C49" s="1266"/>
      <c r="D49" s="1266"/>
      <c r="E49" s="1266"/>
      <c r="F49" s="1266"/>
      <c r="G49" s="1266"/>
      <c r="H49" s="1266"/>
      <c r="I49" s="1266"/>
      <c r="J49" s="257"/>
    </row>
    <row r="50" spans="1:10" ht="16.5" customHeight="1">
      <c r="A50" s="262"/>
      <c r="B50" s="263"/>
      <c r="C50" s="263"/>
      <c r="D50" s="263"/>
      <c r="E50" s="263"/>
      <c r="F50" s="262"/>
      <c r="G50" s="263"/>
      <c r="H50" s="263"/>
      <c r="I50" s="263"/>
      <c r="J50" s="257"/>
    </row>
    <row r="51" spans="1:10" ht="16.5" customHeight="1">
      <c r="A51" s="262"/>
      <c r="B51" s="263"/>
      <c r="C51" s="263"/>
      <c r="D51" s="263"/>
      <c r="E51" s="263"/>
      <c r="F51" s="262"/>
      <c r="G51" s="263"/>
      <c r="H51" s="263"/>
      <c r="I51" s="263"/>
      <c r="J51" s="257"/>
    </row>
    <row r="52" spans="1:10" ht="21" customHeight="1">
      <c r="A52" s="1257" t="s">
        <v>674</v>
      </c>
      <c r="B52" s="1257"/>
      <c r="C52" s="1257"/>
      <c r="D52" s="1257"/>
      <c r="E52" s="1262" t="s">
        <v>674</v>
      </c>
      <c r="F52" s="1262"/>
      <c r="G52" s="1262"/>
      <c r="H52" s="1262"/>
      <c r="I52" s="1262"/>
      <c r="J52" s="257"/>
    </row>
    <row r="53" spans="1:10" ht="43.5" customHeight="1">
      <c r="A53" s="1263" t="s">
        <v>675</v>
      </c>
      <c r="B53" s="1263"/>
      <c r="C53" s="1263"/>
      <c r="D53" s="1263"/>
      <c r="E53" s="1258" t="s">
        <v>676</v>
      </c>
      <c r="F53" s="1258"/>
      <c r="G53" s="1258"/>
      <c r="H53" s="1258"/>
      <c r="I53" s="1258"/>
      <c r="J53" s="257"/>
    </row>
    <row r="54" spans="1:10" ht="22.5" customHeight="1">
      <c r="A54" s="264" t="s">
        <v>234</v>
      </c>
      <c r="B54" s="265"/>
      <c r="C54" s="265"/>
      <c r="D54" s="265"/>
      <c r="E54" s="292"/>
      <c r="F54" s="265"/>
      <c r="G54" s="265"/>
      <c r="H54" s="265"/>
      <c r="I54" s="266" t="s">
        <v>677</v>
      </c>
      <c r="J54" s="257"/>
    </row>
    <row r="55" spans="1:10" ht="195" customHeight="1">
      <c r="A55" s="1270" t="str">
        <f>Cover!B2 &amp; " Package and Specification Number " &amp;  Cover!B3 &amp; " POWERGRID values full compliance with all relevant laws and regulations, and the principles of economical use of resources, and of fairness and transparency in its relations with its Bidders/ Contractors."</f>
        <v>Substation Package SS-59 for extension of 220kV Itarsi S/s and 220kV Rewa S/s under consultancy services to MPPTCL. Package and Specification Number Spec. No.: CC-CS/1003-WR2/SS-4037/3/G10 POWERGRID values full compliance with all relevant laws and regulations, and the principles of economical use of resources, and of fairness and transparency in its relations with its Bidders/ Contractors.</v>
      </c>
      <c r="B55" s="1270"/>
      <c r="C55" s="1270"/>
      <c r="D55" s="1270"/>
      <c r="E55" s="1270"/>
      <c r="F55" s="1270"/>
      <c r="G55" s="1270"/>
      <c r="H55" s="1270"/>
      <c r="I55" s="1270"/>
    </row>
    <row r="56" spans="1:10" ht="8.1" customHeight="1">
      <c r="A56" s="267"/>
      <c r="B56" s="255"/>
      <c r="C56" s="255"/>
      <c r="D56" s="255"/>
      <c r="E56" s="255"/>
      <c r="F56" s="255"/>
      <c r="G56" s="255"/>
      <c r="H56" s="255"/>
      <c r="I56" s="255"/>
    </row>
    <row r="57" spans="1:10" ht="35.25" customHeight="1">
      <c r="A57" s="1259" t="s">
        <v>678</v>
      </c>
      <c r="B57" s="1259"/>
      <c r="C57" s="1259"/>
      <c r="D57" s="1259"/>
      <c r="E57" s="1259"/>
      <c r="F57" s="1259"/>
      <c r="G57" s="1259"/>
      <c r="H57" s="1259"/>
      <c r="I57" s="1259"/>
    </row>
    <row r="58" spans="1:10" ht="8.1" customHeight="1">
      <c r="A58" s="269"/>
      <c r="B58" s="255"/>
      <c r="C58" s="255"/>
      <c r="D58" s="255"/>
      <c r="E58" s="255"/>
      <c r="F58" s="255"/>
      <c r="G58" s="255"/>
      <c r="H58" s="255"/>
      <c r="I58" s="255"/>
    </row>
    <row r="59" spans="1:10" ht="15.75">
      <c r="A59" s="1268" t="s">
        <v>679</v>
      </c>
      <c r="B59" s="1268"/>
      <c r="C59" s="1268"/>
      <c r="D59" s="1268"/>
      <c r="E59" s="1268"/>
      <c r="F59" s="1268"/>
      <c r="G59" s="1268"/>
      <c r="H59" s="1268"/>
      <c r="I59" s="1268"/>
    </row>
    <row r="60" spans="1:10" ht="8.1" customHeight="1">
      <c r="A60" s="269"/>
      <c r="B60" s="255"/>
      <c r="C60" s="255"/>
      <c r="D60" s="255"/>
      <c r="E60" s="255"/>
      <c r="F60" s="255"/>
      <c r="G60" s="255"/>
      <c r="H60" s="255"/>
      <c r="I60" s="255"/>
    </row>
    <row r="61" spans="1:10" ht="16.5">
      <c r="A61" s="1264" t="s">
        <v>680</v>
      </c>
      <c r="B61" s="1264"/>
      <c r="C61" s="1264"/>
      <c r="D61" s="1264"/>
      <c r="E61" s="1264"/>
      <c r="F61" s="1264"/>
      <c r="G61" s="1264"/>
      <c r="H61" s="1264"/>
      <c r="I61" s="1264"/>
    </row>
    <row r="62" spans="1:10" ht="8.1" customHeight="1">
      <c r="A62" s="270"/>
      <c r="B62" s="255"/>
      <c r="C62" s="255"/>
      <c r="D62" s="255"/>
      <c r="E62" s="255"/>
      <c r="F62" s="255"/>
      <c r="G62" s="255"/>
      <c r="H62" s="255"/>
      <c r="I62" s="255"/>
    </row>
    <row r="63" spans="1:10" ht="37.5" customHeight="1">
      <c r="A63" s="271" t="s">
        <v>260</v>
      </c>
      <c r="B63" s="1266" t="s">
        <v>681</v>
      </c>
      <c r="C63" s="1266"/>
      <c r="D63" s="1266"/>
      <c r="E63" s="1266"/>
      <c r="F63" s="1266"/>
      <c r="G63" s="1266"/>
      <c r="H63" s="1266"/>
      <c r="I63" s="1266"/>
    </row>
    <row r="64" spans="1:10" ht="8.1" customHeight="1">
      <c r="A64" s="269"/>
      <c r="B64" s="255"/>
      <c r="C64" s="255"/>
      <c r="D64" s="255"/>
      <c r="E64" s="255"/>
      <c r="F64" s="255"/>
      <c r="G64" s="255"/>
      <c r="H64" s="255"/>
      <c r="I64" s="255"/>
    </row>
    <row r="65" spans="1:10" ht="87.75" customHeight="1">
      <c r="A65" s="255"/>
      <c r="B65" s="271" t="s">
        <v>422</v>
      </c>
      <c r="C65" s="1266" t="s">
        <v>682</v>
      </c>
      <c r="D65" s="1266"/>
      <c r="E65" s="1266"/>
      <c r="F65" s="1266"/>
      <c r="G65" s="1266"/>
      <c r="H65" s="1266"/>
      <c r="I65" s="1266"/>
    </row>
    <row r="66" spans="1:10" ht="8.1" customHeight="1">
      <c r="A66" s="255"/>
      <c r="B66" s="271"/>
      <c r="C66" s="272"/>
      <c r="D66" s="272"/>
      <c r="E66" s="272"/>
      <c r="F66" s="272"/>
      <c r="G66" s="272"/>
      <c r="H66" s="272"/>
      <c r="I66" s="272"/>
    </row>
    <row r="67" spans="1:10" ht="144.75" customHeight="1">
      <c r="A67" s="255"/>
      <c r="B67" s="271" t="s">
        <v>423</v>
      </c>
      <c r="C67" s="1266" t="s">
        <v>135</v>
      </c>
      <c r="D67" s="1266"/>
      <c r="E67" s="1266"/>
      <c r="F67" s="1266"/>
      <c r="G67" s="1266"/>
      <c r="H67" s="1266"/>
      <c r="I67" s="1266"/>
    </row>
    <row r="68" spans="1:10" ht="8.1" customHeight="1">
      <c r="A68" s="255"/>
      <c r="B68" s="271"/>
      <c r="C68" s="272"/>
      <c r="D68" s="272"/>
      <c r="E68" s="272"/>
      <c r="F68" s="272"/>
      <c r="G68" s="272"/>
      <c r="H68" s="272"/>
      <c r="I68" s="272"/>
    </row>
    <row r="69" spans="1:10" ht="55.5" customHeight="1">
      <c r="A69" s="255"/>
      <c r="B69" s="271" t="s">
        <v>424</v>
      </c>
      <c r="C69" s="1266" t="s">
        <v>136</v>
      </c>
      <c r="D69" s="1266"/>
      <c r="E69" s="1266"/>
      <c r="F69" s="1266"/>
      <c r="G69" s="1266"/>
      <c r="H69" s="1266"/>
      <c r="I69" s="1266"/>
    </row>
    <row r="70" spans="1:10" ht="15.75">
      <c r="A70" s="269"/>
      <c r="B70" s="255"/>
      <c r="C70" s="255"/>
      <c r="D70" s="255"/>
      <c r="E70" s="255"/>
      <c r="F70" s="255"/>
      <c r="G70" s="255"/>
      <c r="H70" s="255"/>
      <c r="I70" s="255"/>
    </row>
    <row r="71" spans="1:10" ht="102.75" customHeight="1">
      <c r="A71" s="271" t="s">
        <v>261</v>
      </c>
      <c r="B71" s="1266" t="s">
        <v>137</v>
      </c>
      <c r="C71" s="1266"/>
      <c r="D71" s="1266"/>
      <c r="E71" s="1266"/>
      <c r="F71" s="1266"/>
      <c r="G71" s="1266"/>
      <c r="H71" s="1266"/>
      <c r="I71" s="1266"/>
    </row>
    <row r="72" spans="1:10" ht="8.1" customHeight="1">
      <c r="A72" s="270"/>
      <c r="B72" s="255"/>
      <c r="C72" s="255"/>
      <c r="D72" s="255"/>
      <c r="E72" s="255"/>
      <c r="F72" s="255"/>
      <c r="G72" s="255"/>
      <c r="H72" s="255"/>
      <c r="I72" s="255"/>
    </row>
    <row r="73" spans="1:10" ht="16.5">
      <c r="A73" s="1264" t="s">
        <v>138</v>
      </c>
      <c r="B73" s="1264"/>
      <c r="C73" s="1264"/>
      <c r="D73" s="1264"/>
      <c r="E73" s="1264"/>
      <c r="F73" s="1264"/>
      <c r="G73" s="1264"/>
      <c r="H73" s="1264"/>
      <c r="I73" s="1264"/>
    </row>
    <row r="74" spans="1:10" ht="16.5">
      <c r="A74" s="270"/>
      <c r="B74" s="255"/>
      <c r="C74" s="255"/>
      <c r="D74" s="255"/>
      <c r="E74" s="255"/>
      <c r="F74" s="255"/>
      <c r="G74" s="255"/>
      <c r="H74" s="255"/>
      <c r="I74" s="255"/>
    </row>
    <row r="75" spans="1:10" ht="49.5" customHeight="1">
      <c r="A75" s="271" t="s">
        <v>260</v>
      </c>
      <c r="B75" s="1266" t="s">
        <v>139</v>
      </c>
      <c r="C75" s="1266"/>
      <c r="D75" s="1266"/>
      <c r="E75" s="1266"/>
      <c r="F75" s="1266"/>
      <c r="G75" s="1266"/>
      <c r="H75" s="1266"/>
      <c r="I75" s="1266"/>
    </row>
    <row r="76" spans="1:10" ht="15.75" customHeight="1">
      <c r="A76" s="262"/>
      <c r="B76" s="265"/>
      <c r="C76" s="265"/>
      <c r="D76"/>
      <c r="E76" s="265"/>
      <c r="F76" s="262"/>
      <c r="G76" s="265"/>
      <c r="H76" s="265"/>
      <c r="I76" s="265"/>
      <c r="J76" s="257"/>
    </row>
    <row r="77" spans="1:10" ht="21" customHeight="1">
      <c r="A77" s="1257" t="s">
        <v>674</v>
      </c>
      <c r="B77" s="1257"/>
      <c r="C77" s="1257"/>
      <c r="D77" s="1257"/>
      <c r="E77" s="1262" t="s">
        <v>674</v>
      </c>
      <c r="F77" s="1262"/>
      <c r="G77" s="1262"/>
      <c r="H77" s="1262"/>
      <c r="I77" s="1262"/>
      <c r="J77" s="257"/>
    </row>
    <row r="78" spans="1:10" ht="33" customHeight="1">
      <c r="A78" s="1263" t="s">
        <v>675</v>
      </c>
      <c r="B78" s="1263"/>
      <c r="C78" s="1263"/>
      <c r="D78" s="1263"/>
      <c r="E78" s="1258" t="s">
        <v>676</v>
      </c>
      <c r="F78" s="1258"/>
      <c r="G78" s="1258"/>
      <c r="H78" s="1258"/>
      <c r="I78" s="1258"/>
      <c r="J78" s="257"/>
    </row>
    <row r="79" spans="1:10" ht="20.25" customHeight="1">
      <c r="A79" s="264" t="s">
        <v>234</v>
      </c>
      <c r="B79" s="265"/>
      <c r="C79" s="265"/>
      <c r="D79" s="265"/>
      <c r="E79" s="265"/>
      <c r="F79" s="265"/>
      <c r="G79" s="265"/>
      <c r="H79" s="265"/>
      <c r="I79" s="266" t="s">
        <v>140</v>
      </c>
      <c r="J79" s="257"/>
    </row>
    <row r="80" spans="1:10" ht="36" customHeight="1">
      <c r="A80" s="1267" t="s">
        <v>141</v>
      </c>
      <c r="B80" s="1267"/>
      <c r="C80" s="1267"/>
      <c r="D80" s="1267"/>
      <c r="E80" s="1267"/>
      <c r="F80" s="1267"/>
      <c r="G80" s="1267"/>
      <c r="H80" s="1267"/>
      <c r="I80" s="1267"/>
      <c r="J80" s="257"/>
    </row>
    <row r="81" spans="1:10" ht="125.25" customHeight="1">
      <c r="A81" s="255"/>
      <c r="B81" s="271" t="s">
        <v>489</v>
      </c>
      <c r="C81" s="1266" t="s">
        <v>142</v>
      </c>
      <c r="D81" s="1266"/>
      <c r="E81" s="1266"/>
      <c r="F81" s="1266"/>
      <c r="G81" s="1266"/>
      <c r="H81" s="1266"/>
      <c r="I81" s="1266"/>
    </row>
    <row r="82" spans="1:10" ht="9.9499999999999993" customHeight="1">
      <c r="A82" s="255"/>
      <c r="B82" s="273"/>
      <c r="C82" s="269"/>
      <c r="D82" s="269"/>
      <c r="E82" s="269"/>
      <c r="F82" s="269"/>
      <c r="G82" s="269"/>
      <c r="H82" s="269"/>
      <c r="I82" s="269"/>
    </row>
    <row r="83" spans="1:10" ht="121.5" customHeight="1">
      <c r="A83" s="255"/>
      <c r="B83" s="271" t="s">
        <v>423</v>
      </c>
      <c r="C83" s="1266" t="s">
        <v>143</v>
      </c>
      <c r="D83" s="1266"/>
      <c r="E83" s="1266"/>
      <c r="F83" s="1266"/>
      <c r="G83" s="1266"/>
      <c r="H83" s="1266"/>
      <c r="I83" s="1266"/>
    </row>
    <row r="84" spans="1:10" ht="9.9499999999999993" customHeight="1">
      <c r="A84" s="255"/>
      <c r="B84" s="271"/>
      <c r="C84" s="274"/>
      <c r="D84" s="274"/>
      <c r="E84" s="274"/>
      <c r="F84" s="274"/>
      <c r="G84" s="274"/>
      <c r="H84" s="274"/>
      <c r="I84" s="274"/>
    </row>
    <row r="85" spans="1:10" ht="145.5" customHeight="1">
      <c r="A85" s="255"/>
      <c r="B85" s="271" t="s">
        <v>424</v>
      </c>
      <c r="C85" s="1266" t="s">
        <v>144</v>
      </c>
      <c r="D85" s="1266"/>
      <c r="E85" s="1266"/>
      <c r="F85" s="1266"/>
      <c r="G85" s="1266"/>
      <c r="H85" s="1266"/>
      <c r="I85" s="1266"/>
    </row>
    <row r="86" spans="1:10" ht="9.9499999999999993" customHeight="1">
      <c r="A86" s="255"/>
      <c r="B86" s="271"/>
      <c r="C86" s="274"/>
      <c r="D86" s="274"/>
      <c r="E86" s="274"/>
      <c r="F86" s="274"/>
      <c r="G86" s="274"/>
      <c r="H86" s="274"/>
      <c r="I86" s="274"/>
    </row>
    <row r="87" spans="1:10" ht="106.5" customHeight="1">
      <c r="A87" s="255"/>
      <c r="B87" s="271" t="s">
        <v>425</v>
      </c>
      <c r="C87" s="1266" t="s">
        <v>145</v>
      </c>
      <c r="D87" s="1266"/>
      <c r="E87" s="1266"/>
      <c r="F87" s="1266"/>
      <c r="G87" s="1266"/>
      <c r="H87" s="1266"/>
      <c r="I87" s="1266"/>
    </row>
    <row r="88" spans="1:10" ht="9.9499999999999993" customHeight="1">
      <c r="A88" s="255"/>
      <c r="B88" s="271"/>
      <c r="C88" s="274"/>
      <c r="D88" s="274"/>
      <c r="E88" s="274"/>
      <c r="F88" s="274"/>
      <c r="G88" s="274"/>
      <c r="H88" s="274"/>
      <c r="I88" s="274"/>
    </row>
    <row r="89" spans="1:10" ht="81.75" customHeight="1">
      <c r="A89" s="255"/>
      <c r="B89" s="271" t="s">
        <v>146</v>
      </c>
      <c r="C89" s="1266" t="s">
        <v>147</v>
      </c>
      <c r="D89" s="1266"/>
      <c r="E89" s="1266"/>
      <c r="F89" s="1266"/>
      <c r="G89" s="1266"/>
      <c r="H89" s="1266"/>
      <c r="I89" s="1266"/>
    </row>
    <row r="90" spans="1:10" ht="9.9499999999999993" customHeight="1">
      <c r="A90" s="255"/>
      <c r="B90" s="271"/>
      <c r="C90" s="274"/>
      <c r="D90" s="274"/>
      <c r="E90" s="274"/>
      <c r="F90" s="274"/>
      <c r="G90" s="274"/>
      <c r="H90" s="274"/>
      <c r="I90" s="274"/>
    </row>
    <row r="91" spans="1:10" ht="81.75" customHeight="1">
      <c r="A91" s="255"/>
      <c r="B91" s="271" t="s">
        <v>426</v>
      </c>
      <c r="C91" s="1266" t="s">
        <v>156</v>
      </c>
      <c r="D91" s="1266"/>
      <c r="E91" s="1266"/>
      <c r="F91" s="1266"/>
      <c r="G91" s="1266"/>
      <c r="H91" s="1266"/>
      <c r="I91" s="1266"/>
    </row>
    <row r="92" spans="1:10" ht="8.1" customHeight="1">
      <c r="A92" s="255"/>
      <c r="B92" s="274"/>
      <c r="C92" s="274"/>
      <c r="D92" s="274"/>
      <c r="E92" s="274"/>
      <c r="F92" s="274"/>
      <c r="G92" s="274"/>
      <c r="H92" s="274"/>
      <c r="I92" s="274"/>
    </row>
    <row r="93" spans="1:10" ht="53.25" customHeight="1">
      <c r="A93" s="271" t="s">
        <v>261</v>
      </c>
      <c r="B93" s="1266" t="s">
        <v>157</v>
      </c>
      <c r="C93" s="1266"/>
      <c r="D93" s="1266"/>
      <c r="E93" s="1266"/>
      <c r="F93" s="1266"/>
      <c r="G93" s="1266"/>
      <c r="H93" s="1266"/>
      <c r="I93" s="1266"/>
    </row>
    <row r="94" spans="1:10" ht="62.25" customHeight="1">
      <c r="A94" s="262"/>
      <c r="B94" s="265"/>
      <c r="C94" s="265"/>
      <c r="D94" s="265"/>
      <c r="E94" s="265"/>
      <c r="F94" s="262"/>
      <c r="G94" s="265"/>
      <c r="H94" s="265"/>
      <c r="I94" s="265"/>
      <c r="J94" s="257"/>
    </row>
    <row r="95" spans="1:10" ht="21" customHeight="1">
      <c r="A95" s="1257" t="s">
        <v>674</v>
      </c>
      <c r="B95" s="1257"/>
      <c r="C95" s="1257"/>
      <c r="D95" s="1257"/>
      <c r="E95" s="1262" t="s">
        <v>674</v>
      </c>
      <c r="F95" s="1262"/>
      <c r="G95" s="1262"/>
      <c r="H95" s="1262"/>
      <c r="I95" s="1262"/>
      <c r="J95" s="257"/>
    </row>
    <row r="96" spans="1:10" ht="33" customHeight="1">
      <c r="A96" s="1263" t="s">
        <v>675</v>
      </c>
      <c r="B96" s="1263"/>
      <c r="C96" s="1263"/>
      <c r="D96" s="1263"/>
      <c r="E96" s="1258" t="s">
        <v>676</v>
      </c>
      <c r="F96" s="1258"/>
      <c r="G96" s="1258"/>
      <c r="H96" s="1258"/>
      <c r="I96" s="1258"/>
      <c r="J96" s="257"/>
    </row>
    <row r="97" spans="1:10" ht="20.25" customHeight="1">
      <c r="A97" s="264" t="s">
        <v>234</v>
      </c>
      <c r="B97" s="265"/>
      <c r="C97" s="265"/>
      <c r="D97" s="265"/>
      <c r="E97" s="265"/>
      <c r="F97" s="265"/>
      <c r="G97" s="265"/>
      <c r="H97" s="265"/>
      <c r="I97" s="266" t="s">
        <v>158</v>
      </c>
      <c r="J97" s="257"/>
    </row>
    <row r="98" spans="1:10" ht="33.75" customHeight="1">
      <c r="A98" s="1264" t="s">
        <v>159</v>
      </c>
      <c r="B98" s="1264"/>
      <c r="C98" s="1264"/>
      <c r="D98" s="1264"/>
      <c r="E98" s="1264"/>
      <c r="F98" s="1264"/>
      <c r="G98" s="1264"/>
      <c r="H98" s="1264"/>
      <c r="I98" s="1264"/>
    </row>
    <row r="99" spans="1:10" ht="21.75" customHeight="1">
      <c r="A99" s="269"/>
      <c r="B99" s="1266"/>
      <c r="C99" s="1266"/>
      <c r="D99" s="1266"/>
      <c r="E99" s="1266"/>
      <c r="F99" s="1266"/>
      <c r="G99" s="1266"/>
      <c r="H99" s="1266"/>
      <c r="I99" s="1266"/>
    </row>
    <row r="100" spans="1:10" ht="114.75" customHeight="1">
      <c r="A100" s="275" t="s">
        <v>260</v>
      </c>
      <c r="B100" s="1257" t="s">
        <v>160</v>
      </c>
      <c r="C100" s="1257"/>
      <c r="D100" s="1257"/>
      <c r="E100" s="1257"/>
      <c r="F100" s="1257"/>
      <c r="G100" s="1257"/>
      <c r="H100" s="1257"/>
      <c r="I100" s="1257"/>
    </row>
    <row r="101" spans="1:10" ht="15.75">
      <c r="A101" s="276"/>
      <c r="B101" s="265"/>
      <c r="C101" s="265"/>
      <c r="D101" s="265"/>
      <c r="E101" s="265"/>
      <c r="F101" s="265"/>
      <c r="G101" s="265"/>
      <c r="H101" s="265"/>
      <c r="I101" s="266"/>
      <c r="J101" s="257"/>
    </row>
    <row r="102" spans="1:10" ht="180" customHeight="1">
      <c r="A102" s="275" t="s">
        <v>261</v>
      </c>
      <c r="B102" s="1257" t="s">
        <v>161</v>
      </c>
      <c r="C102" s="1257"/>
      <c r="D102" s="1257"/>
      <c r="E102" s="1257"/>
      <c r="F102" s="1257"/>
      <c r="G102" s="1257"/>
      <c r="H102" s="1257"/>
      <c r="I102" s="1257"/>
    </row>
    <row r="103" spans="1:10" ht="18" customHeight="1">
      <c r="A103" s="271"/>
      <c r="B103" s="269"/>
      <c r="C103" s="269"/>
      <c r="D103" s="269"/>
      <c r="E103" s="269"/>
      <c r="F103" s="269"/>
      <c r="G103" s="269"/>
      <c r="H103" s="269"/>
      <c r="I103" s="269"/>
    </row>
    <row r="104" spans="1:10" ht="62.25" customHeight="1">
      <c r="A104" s="271" t="s">
        <v>262</v>
      </c>
      <c r="B104" s="1266" t="s">
        <v>162</v>
      </c>
      <c r="C104" s="1266"/>
      <c r="D104" s="1266"/>
      <c r="E104" s="1266"/>
      <c r="F104" s="1266"/>
      <c r="G104" s="1266"/>
      <c r="H104" s="1266"/>
      <c r="I104" s="1266"/>
    </row>
    <row r="105" spans="1:10" ht="15" customHeight="1">
      <c r="A105" s="269"/>
      <c r="B105" s="255"/>
      <c r="C105" s="255"/>
      <c r="D105" s="255"/>
      <c r="E105" s="255"/>
      <c r="F105" s="255"/>
      <c r="G105" s="255"/>
      <c r="H105" s="255"/>
      <c r="I105" s="255"/>
    </row>
    <row r="106" spans="1:10" ht="29.25" customHeight="1">
      <c r="A106" s="1264" t="s">
        <v>163</v>
      </c>
      <c r="B106" s="1264"/>
      <c r="C106" s="1264"/>
      <c r="D106" s="1264"/>
      <c r="E106" s="1264"/>
      <c r="F106" s="1264"/>
      <c r="G106" s="1264"/>
      <c r="H106" s="1264"/>
      <c r="I106" s="1264"/>
    </row>
    <row r="107" spans="1:10" ht="29.25" customHeight="1">
      <c r="A107" s="270"/>
      <c r="B107" s="255"/>
      <c r="C107" s="255"/>
      <c r="D107" s="255"/>
      <c r="E107" s="255"/>
      <c r="F107" s="255"/>
      <c r="G107" s="255"/>
      <c r="H107" s="255"/>
      <c r="I107" s="255"/>
    </row>
    <row r="108" spans="1:10" ht="54.75" customHeight="1">
      <c r="A108" s="271" t="s">
        <v>260</v>
      </c>
      <c r="B108" s="1259" t="s">
        <v>164</v>
      </c>
      <c r="C108" s="1259"/>
      <c r="D108" s="1259"/>
      <c r="E108" s="1259"/>
      <c r="F108" s="1259"/>
      <c r="G108" s="1259"/>
      <c r="H108" s="1259"/>
      <c r="I108" s="1259"/>
    </row>
    <row r="109" spans="1:10" ht="15" customHeight="1">
      <c r="A109" s="271"/>
      <c r="B109" s="255"/>
      <c r="C109" s="255"/>
      <c r="D109" s="255"/>
      <c r="E109" s="255"/>
      <c r="F109" s="255"/>
      <c r="G109" s="255"/>
      <c r="H109" s="255"/>
      <c r="I109" s="255"/>
    </row>
    <row r="110" spans="1:10" ht="66.75" customHeight="1">
      <c r="A110" s="271" t="s">
        <v>261</v>
      </c>
      <c r="B110" s="1259" t="s">
        <v>165</v>
      </c>
      <c r="C110" s="1259"/>
      <c r="D110" s="1259"/>
      <c r="E110" s="1259"/>
      <c r="F110" s="1259"/>
      <c r="G110" s="1259"/>
      <c r="H110" s="1259"/>
      <c r="I110" s="1259"/>
    </row>
    <row r="111" spans="1:10" ht="15" customHeight="1">
      <c r="A111" s="269"/>
      <c r="B111" s="255"/>
      <c r="C111" s="255"/>
      <c r="D111" s="255"/>
      <c r="E111" s="255"/>
      <c r="F111" s="255"/>
      <c r="G111" s="255"/>
      <c r="H111" s="255"/>
      <c r="I111" s="255"/>
    </row>
    <row r="112" spans="1:10" ht="25.5" customHeight="1">
      <c r="A112" s="1264" t="s">
        <v>166</v>
      </c>
      <c r="B112" s="1264"/>
      <c r="C112" s="1264"/>
      <c r="D112" s="1264"/>
      <c r="E112" s="1264"/>
      <c r="F112" s="1264"/>
      <c r="G112" s="1264"/>
      <c r="H112" s="1264"/>
      <c r="I112" s="1264"/>
    </row>
    <row r="113" spans="1:10" ht="22.5" customHeight="1">
      <c r="A113" s="270"/>
      <c r="B113" s="255"/>
      <c r="C113" s="255"/>
      <c r="D113" s="255"/>
      <c r="E113" s="255"/>
      <c r="F113" s="255"/>
      <c r="G113" s="255"/>
      <c r="H113" s="255"/>
      <c r="I113" s="255"/>
    </row>
    <row r="114" spans="1:10" ht="58.5" customHeight="1">
      <c r="A114" s="271" t="s">
        <v>260</v>
      </c>
      <c r="B114" s="1259" t="s">
        <v>167</v>
      </c>
      <c r="C114" s="1259"/>
      <c r="D114" s="1259"/>
      <c r="E114" s="1259"/>
      <c r="F114" s="1259"/>
      <c r="G114" s="1259"/>
      <c r="H114" s="1259"/>
      <c r="I114" s="1259"/>
    </row>
    <row r="115" spans="1:10" ht="54.75" customHeight="1">
      <c r="A115" s="271"/>
      <c r="B115" s="268"/>
      <c r="C115" s="268"/>
      <c r="D115" s="268"/>
      <c r="E115" s="268"/>
      <c r="F115" s="268"/>
      <c r="G115" s="268"/>
      <c r="H115" s="268"/>
      <c r="I115" s="268"/>
    </row>
    <row r="116" spans="1:10" ht="20.25" customHeight="1">
      <c r="A116" s="255"/>
      <c r="B116" s="255"/>
      <c r="C116" s="255"/>
      <c r="D116" s="255"/>
      <c r="E116" s="255"/>
      <c r="F116" s="255"/>
      <c r="G116" s="255"/>
      <c r="H116" s="255"/>
      <c r="I116" s="255"/>
      <c r="J116" s="257"/>
    </row>
    <row r="117" spans="1:10" ht="21" customHeight="1">
      <c r="A117" s="1257" t="s">
        <v>674</v>
      </c>
      <c r="B117" s="1257"/>
      <c r="C117" s="1257"/>
      <c r="D117" s="1257"/>
      <c r="E117" s="1262" t="s">
        <v>674</v>
      </c>
      <c r="F117" s="1262"/>
      <c r="G117" s="1262"/>
      <c r="H117" s="1262"/>
      <c r="I117" s="1262"/>
      <c r="J117" s="257"/>
    </row>
    <row r="118" spans="1:10" ht="33" customHeight="1">
      <c r="A118" s="1263" t="s">
        <v>675</v>
      </c>
      <c r="B118" s="1263"/>
      <c r="C118" s="1263"/>
      <c r="D118" s="1263"/>
      <c r="E118" s="1258" t="s">
        <v>676</v>
      </c>
      <c r="F118" s="1258"/>
      <c r="G118" s="1258"/>
      <c r="H118" s="1258"/>
      <c r="I118" s="1258"/>
      <c r="J118" s="257"/>
    </row>
    <row r="119" spans="1:10" ht="19.5" customHeight="1">
      <c r="A119" s="264" t="s">
        <v>234</v>
      </c>
      <c r="B119" s="265"/>
      <c r="C119" s="265"/>
      <c r="D119" s="265"/>
      <c r="E119" s="265"/>
      <c r="F119" s="265"/>
      <c r="G119" s="265"/>
      <c r="H119" s="265"/>
      <c r="I119" s="266" t="s">
        <v>168</v>
      </c>
    </row>
    <row r="120" spans="1:10" ht="60.75" customHeight="1">
      <c r="A120" s="271" t="s">
        <v>261</v>
      </c>
      <c r="B120" s="1259" t="s">
        <v>169</v>
      </c>
      <c r="C120" s="1259"/>
      <c r="D120" s="1259"/>
      <c r="E120" s="1259"/>
      <c r="F120" s="1259"/>
      <c r="G120" s="1259"/>
      <c r="H120" s="1259"/>
      <c r="I120" s="1259"/>
    </row>
    <row r="121" spans="1:10" ht="15.95" customHeight="1">
      <c r="A121" s="269"/>
      <c r="B121" s="255"/>
      <c r="C121" s="255"/>
      <c r="D121" s="255"/>
      <c r="E121" s="255"/>
      <c r="F121" s="255"/>
      <c r="G121" s="255"/>
      <c r="H121" s="255"/>
      <c r="I121" s="255"/>
    </row>
    <row r="122" spans="1:10" ht="26.25" customHeight="1">
      <c r="A122" s="1264" t="s">
        <v>170</v>
      </c>
      <c r="B122" s="1264"/>
      <c r="C122" s="1264"/>
      <c r="D122" s="1264"/>
      <c r="E122" s="1264"/>
      <c r="F122" s="1264"/>
      <c r="G122" s="1264"/>
      <c r="H122" s="1264"/>
      <c r="I122" s="1264"/>
    </row>
    <row r="123" spans="1:10" ht="24.75" customHeight="1">
      <c r="A123" s="269"/>
      <c r="B123" s="255"/>
      <c r="C123" s="255"/>
      <c r="D123" s="255"/>
      <c r="E123" s="255"/>
      <c r="F123" s="255"/>
      <c r="G123" s="255"/>
      <c r="H123" s="255"/>
      <c r="I123" s="255"/>
    </row>
    <row r="124" spans="1:10" ht="39.75" customHeight="1">
      <c r="A124" s="271" t="s">
        <v>260</v>
      </c>
      <c r="B124" s="1259" t="s">
        <v>171</v>
      </c>
      <c r="C124" s="1259"/>
      <c r="D124" s="1259"/>
      <c r="E124" s="1259"/>
      <c r="F124" s="1259"/>
      <c r="G124" s="1259"/>
      <c r="H124" s="1259"/>
      <c r="I124" s="1259"/>
    </row>
    <row r="125" spans="1:10" ht="25.5" customHeight="1">
      <c r="A125" s="255"/>
      <c r="B125" s="255"/>
      <c r="C125" s="255"/>
      <c r="D125" s="255"/>
      <c r="E125" s="255"/>
      <c r="F125" s="255"/>
      <c r="G125" s="255"/>
      <c r="H125" s="255"/>
      <c r="I125" s="255"/>
      <c r="J125" s="257"/>
    </row>
    <row r="126" spans="1:10" ht="43.5" customHeight="1">
      <c r="A126" s="275" t="s">
        <v>261</v>
      </c>
      <c r="B126" s="1259" t="s">
        <v>172</v>
      </c>
      <c r="C126" s="1259"/>
      <c r="D126" s="1259"/>
      <c r="E126" s="1259"/>
      <c r="F126" s="1259"/>
      <c r="G126" s="1259"/>
      <c r="H126" s="1259"/>
      <c r="I126" s="1259"/>
    </row>
    <row r="127" spans="1:10" ht="21.75" customHeight="1">
      <c r="A127" s="270"/>
      <c r="B127" s="255"/>
      <c r="C127" s="255"/>
      <c r="D127" s="255"/>
      <c r="E127" s="255"/>
      <c r="F127" s="255"/>
      <c r="G127" s="255"/>
      <c r="H127" s="255"/>
      <c r="I127" s="255"/>
    </row>
    <row r="128" spans="1:10" ht="25.5" customHeight="1">
      <c r="A128" s="1264" t="s">
        <v>173</v>
      </c>
      <c r="B128" s="1264"/>
      <c r="C128" s="1264"/>
      <c r="D128" s="1264"/>
      <c r="E128" s="1264"/>
      <c r="F128" s="1264"/>
      <c r="G128" s="1264"/>
      <c r="H128" s="1264"/>
      <c r="I128" s="1264"/>
    </row>
    <row r="129" spans="1:10" ht="23.25" customHeight="1">
      <c r="A129" s="269"/>
      <c r="B129" s="255"/>
      <c r="C129" s="255"/>
      <c r="D129" s="255"/>
      <c r="E129" s="255"/>
      <c r="F129" s="255"/>
      <c r="G129" s="255"/>
      <c r="H129" s="255"/>
      <c r="I129" s="255"/>
    </row>
    <row r="130" spans="1:10" ht="88.5" customHeight="1">
      <c r="A130" s="1259" t="s">
        <v>174</v>
      </c>
      <c r="B130" s="1259"/>
      <c r="C130" s="1259"/>
      <c r="D130" s="1259"/>
      <c r="E130" s="1259"/>
      <c r="F130" s="1259"/>
      <c r="G130" s="1259"/>
      <c r="H130" s="1259"/>
      <c r="I130" s="1259"/>
    </row>
    <row r="131" spans="1:10" ht="26.25" customHeight="1">
      <c r="A131" s="255"/>
      <c r="B131" s="255"/>
      <c r="C131" s="255"/>
      <c r="D131" s="255"/>
      <c r="E131" s="255"/>
      <c r="F131" s="255"/>
      <c r="G131" s="255"/>
      <c r="H131" s="255"/>
      <c r="I131" s="255"/>
    </row>
    <row r="132" spans="1:10" ht="21.75" customHeight="1">
      <c r="A132" s="1264" t="s">
        <v>175</v>
      </c>
      <c r="B132" s="1264"/>
      <c r="C132" s="1264"/>
      <c r="D132" s="1264"/>
      <c r="E132" s="1264"/>
      <c r="F132" s="1264"/>
      <c r="G132" s="1264"/>
      <c r="H132" s="1264"/>
      <c r="I132" s="1264"/>
    </row>
    <row r="133" spans="1:10" ht="25.5" customHeight="1">
      <c r="A133" s="270"/>
      <c r="B133" s="255"/>
      <c r="C133" s="255"/>
      <c r="D133" s="255"/>
      <c r="E133" s="255"/>
      <c r="F133" s="255"/>
      <c r="G133" s="255"/>
      <c r="H133" s="255"/>
      <c r="I133" s="255"/>
    </row>
    <row r="134" spans="1:10" ht="69" customHeight="1">
      <c r="A134" s="271" t="s">
        <v>260</v>
      </c>
      <c r="B134" s="1259" t="s">
        <v>176</v>
      </c>
      <c r="C134" s="1259"/>
      <c r="D134" s="1259"/>
      <c r="E134" s="1259"/>
      <c r="F134" s="1259"/>
      <c r="G134" s="1259"/>
      <c r="H134" s="1259"/>
      <c r="I134" s="1259"/>
    </row>
    <row r="135" spans="1:10" ht="21" customHeight="1">
      <c r="A135" s="271"/>
      <c r="B135" s="1259"/>
      <c r="C135" s="1259"/>
      <c r="D135" s="1259"/>
      <c r="E135" s="1259"/>
      <c r="F135" s="1259"/>
      <c r="G135" s="1259"/>
      <c r="H135" s="1259"/>
      <c r="I135" s="1259"/>
    </row>
    <row r="136" spans="1:10" ht="213" customHeight="1">
      <c r="A136" s="271" t="s">
        <v>261</v>
      </c>
      <c r="B136" s="1259" t="s">
        <v>177</v>
      </c>
      <c r="C136" s="1259"/>
      <c r="D136" s="1259"/>
      <c r="E136" s="1259"/>
      <c r="F136" s="1259"/>
      <c r="G136" s="1259"/>
      <c r="H136" s="1259"/>
      <c r="I136" s="1259"/>
    </row>
    <row r="137" spans="1:10" ht="38.25" customHeight="1">
      <c r="A137" s="271"/>
      <c r="B137" s="268"/>
      <c r="C137" s="268"/>
      <c r="D137" s="268"/>
      <c r="E137" s="268"/>
      <c r="F137" s="268"/>
      <c r="G137" s="268"/>
      <c r="H137" s="268"/>
      <c r="I137" s="268"/>
    </row>
    <row r="138" spans="1:10" ht="38.25" customHeight="1">
      <c r="A138" s="271"/>
      <c r="B138" s="268"/>
      <c r="C138" s="268"/>
      <c r="D138" s="268"/>
      <c r="E138" s="268"/>
      <c r="F138" s="268"/>
      <c r="G138" s="268"/>
      <c r="H138" s="268"/>
      <c r="I138" s="268"/>
    </row>
    <row r="139" spans="1:10" ht="21" customHeight="1">
      <c r="A139" s="1257" t="s">
        <v>674</v>
      </c>
      <c r="B139" s="1257"/>
      <c r="C139" s="1257"/>
      <c r="D139" s="1257"/>
      <c r="E139" s="1262" t="s">
        <v>674</v>
      </c>
      <c r="F139" s="1262"/>
      <c r="G139" s="1262"/>
      <c r="H139" s="1262"/>
      <c r="I139" s="1262"/>
      <c r="J139" s="257"/>
    </row>
    <row r="140" spans="1:10" ht="37.5" customHeight="1">
      <c r="A140" s="1263" t="s">
        <v>675</v>
      </c>
      <c r="B140" s="1263"/>
      <c r="C140" s="1263"/>
      <c r="D140" s="1263"/>
      <c r="E140" s="1258" t="s">
        <v>676</v>
      </c>
      <c r="F140" s="1258"/>
      <c r="G140" s="1258"/>
      <c r="H140" s="1258"/>
      <c r="I140" s="1258"/>
      <c r="J140" s="257"/>
    </row>
    <row r="141" spans="1:10" ht="20.25" customHeight="1">
      <c r="A141" s="264" t="s">
        <v>234</v>
      </c>
      <c r="B141" s="265"/>
      <c r="C141" s="265"/>
      <c r="D141" s="265"/>
      <c r="E141" s="265"/>
      <c r="F141" s="265"/>
      <c r="G141" s="265"/>
      <c r="H141" s="265"/>
      <c r="I141" s="266" t="s">
        <v>178</v>
      </c>
      <c r="J141" s="257"/>
    </row>
    <row r="142" spans="1:10" ht="70.5" customHeight="1">
      <c r="A142" s="271" t="s">
        <v>262</v>
      </c>
      <c r="B142" s="1259" t="s">
        <v>179</v>
      </c>
      <c r="C142" s="1259"/>
      <c r="D142" s="1259"/>
      <c r="E142" s="1259"/>
      <c r="F142" s="1259"/>
      <c r="G142" s="1259"/>
      <c r="H142" s="1259"/>
      <c r="I142" s="1259"/>
    </row>
    <row r="143" spans="1:10" ht="31.5" customHeight="1">
      <c r="A143" s="271"/>
      <c r="B143" s="1259"/>
      <c r="C143" s="1259"/>
      <c r="D143" s="1259"/>
      <c r="E143" s="1259"/>
      <c r="F143" s="1259"/>
      <c r="G143" s="1259"/>
      <c r="H143" s="1259"/>
      <c r="I143" s="1259"/>
    </row>
    <row r="144" spans="1:10" ht="141.75" customHeight="1">
      <c r="A144" s="271" t="s">
        <v>263</v>
      </c>
      <c r="B144" s="1259" t="s">
        <v>180</v>
      </c>
      <c r="C144" s="1259"/>
      <c r="D144" s="1259"/>
      <c r="E144" s="1259"/>
      <c r="F144" s="1259"/>
      <c r="G144" s="1259"/>
      <c r="H144" s="1259"/>
      <c r="I144" s="1259"/>
    </row>
    <row r="145" spans="1:10" ht="22.5" customHeight="1">
      <c r="A145" s="269"/>
      <c r="B145" s="1259"/>
      <c r="C145" s="1259"/>
      <c r="D145" s="1259"/>
      <c r="E145" s="1259"/>
      <c r="F145" s="1259"/>
      <c r="G145" s="1259"/>
      <c r="H145" s="1259"/>
      <c r="I145" s="1259"/>
    </row>
    <row r="146" spans="1:10" ht="74.25" customHeight="1">
      <c r="A146" s="275" t="s">
        <v>264</v>
      </c>
      <c r="B146" s="1265" t="s">
        <v>181</v>
      </c>
      <c r="C146" s="1265"/>
      <c r="D146" s="1265"/>
      <c r="E146" s="1265"/>
      <c r="F146" s="1265"/>
      <c r="G146" s="1265"/>
      <c r="H146" s="1265"/>
      <c r="I146" s="1265"/>
    </row>
    <row r="147" spans="1:10" ht="21.75" customHeight="1">
      <c r="A147" s="276"/>
      <c r="B147" s="265"/>
      <c r="C147" s="265"/>
      <c r="D147" s="265"/>
      <c r="E147" s="265"/>
      <c r="F147" s="265"/>
      <c r="G147" s="265"/>
      <c r="H147" s="265"/>
      <c r="I147" s="266"/>
      <c r="J147" s="257"/>
    </row>
    <row r="148" spans="1:10" ht="15.95" customHeight="1">
      <c r="A148" s="277"/>
      <c r="B148" s="265"/>
      <c r="C148" s="265"/>
      <c r="D148" s="265"/>
      <c r="E148" s="265"/>
      <c r="F148" s="265"/>
      <c r="G148" s="265"/>
      <c r="H148" s="265"/>
      <c r="I148" s="278"/>
      <c r="J148" s="257"/>
    </row>
    <row r="149" spans="1:10" ht="162" customHeight="1">
      <c r="A149" s="271" t="s">
        <v>182</v>
      </c>
      <c r="B149" s="1259" t="s">
        <v>183</v>
      </c>
      <c r="C149" s="1259"/>
      <c r="D149" s="1259"/>
      <c r="E149" s="1259"/>
      <c r="F149" s="1259"/>
      <c r="G149" s="1259"/>
      <c r="H149" s="1259"/>
      <c r="I149" s="1259"/>
    </row>
    <row r="150" spans="1:10" ht="15.95" customHeight="1">
      <c r="A150" s="271"/>
      <c r="B150" s="1259"/>
      <c r="C150" s="1259"/>
      <c r="D150" s="1259"/>
      <c r="E150" s="1259"/>
      <c r="F150" s="1259"/>
      <c r="G150" s="1259"/>
      <c r="H150" s="1259"/>
      <c r="I150" s="1259"/>
    </row>
    <row r="151" spans="1:10" ht="90" customHeight="1">
      <c r="A151" s="271" t="s">
        <v>184</v>
      </c>
      <c r="B151" s="1259" t="s">
        <v>185</v>
      </c>
      <c r="C151" s="1259"/>
      <c r="D151" s="1259"/>
      <c r="E151" s="1259"/>
      <c r="F151" s="1259"/>
      <c r="G151" s="1259"/>
      <c r="H151" s="1259"/>
      <c r="I151" s="1259"/>
    </row>
    <row r="152" spans="1:10" ht="15.95" customHeight="1">
      <c r="A152" s="271"/>
      <c r="B152" s="255"/>
      <c r="C152" s="255"/>
      <c r="D152" s="255"/>
      <c r="E152" s="255"/>
      <c r="F152" s="255"/>
      <c r="G152" s="255"/>
      <c r="H152" s="255"/>
      <c r="I152" s="255"/>
    </row>
    <row r="153" spans="1:10" ht="111.75" customHeight="1">
      <c r="A153" s="271" t="s">
        <v>186</v>
      </c>
      <c r="B153" s="1259" t="s">
        <v>187</v>
      </c>
      <c r="C153" s="1259"/>
      <c r="D153" s="1259"/>
      <c r="E153" s="1259"/>
      <c r="F153" s="1259"/>
      <c r="G153" s="1259"/>
      <c r="H153" s="1259"/>
      <c r="I153" s="1259"/>
    </row>
    <row r="154" spans="1:10" ht="30" customHeight="1">
      <c r="A154" s="271"/>
      <c r="B154" s="268"/>
      <c r="C154" s="268"/>
      <c r="D154" s="268"/>
      <c r="E154" s="268"/>
      <c r="F154" s="268"/>
      <c r="G154" s="268"/>
      <c r="H154" s="268"/>
      <c r="I154" s="268"/>
    </row>
    <row r="155" spans="1:10" ht="28.5" customHeight="1">
      <c r="A155" s="271"/>
      <c r="B155" s="268"/>
      <c r="C155" s="268"/>
      <c r="D155" s="268"/>
      <c r="E155" s="268"/>
      <c r="F155" s="268"/>
      <c r="G155" s="268"/>
      <c r="H155" s="268"/>
      <c r="I155" s="268"/>
    </row>
    <row r="156" spans="1:10" ht="21" customHeight="1">
      <c r="A156" s="1257" t="s">
        <v>674</v>
      </c>
      <c r="B156" s="1257"/>
      <c r="C156" s="1257"/>
      <c r="D156" s="1257"/>
      <c r="E156" s="1262" t="s">
        <v>674</v>
      </c>
      <c r="F156" s="1262"/>
      <c r="G156" s="1262"/>
      <c r="H156" s="1262"/>
      <c r="I156" s="1262"/>
      <c r="J156" s="257"/>
    </row>
    <row r="157" spans="1:10" ht="41.25" customHeight="1">
      <c r="A157" s="1263" t="s">
        <v>675</v>
      </c>
      <c r="B157" s="1263"/>
      <c r="C157" s="1263"/>
      <c r="D157" s="1263"/>
      <c r="E157" s="1258" t="s">
        <v>676</v>
      </c>
      <c r="F157" s="1258"/>
      <c r="G157" s="1258"/>
      <c r="H157" s="1258"/>
      <c r="I157" s="1258"/>
      <c r="J157" s="257"/>
    </row>
    <row r="158" spans="1:10" ht="27" customHeight="1">
      <c r="A158" s="264" t="s">
        <v>234</v>
      </c>
      <c r="B158" s="265"/>
      <c r="C158" s="265"/>
      <c r="D158" s="265"/>
      <c r="E158" s="265"/>
      <c r="F158" s="265"/>
      <c r="G158" s="265"/>
      <c r="H158" s="265"/>
      <c r="I158" s="266" t="s">
        <v>188</v>
      </c>
      <c r="J158" s="257"/>
    </row>
    <row r="159" spans="1:10" ht="21" customHeight="1">
      <c r="A159" s="271" t="s">
        <v>189</v>
      </c>
      <c r="B159" s="1259" t="s">
        <v>190</v>
      </c>
      <c r="C159" s="1259"/>
      <c r="D159" s="1259"/>
      <c r="E159" s="1259"/>
      <c r="F159" s="1259"/>
      <c r="G159" s="1259"/>
      <c r="H159" s="1259"/>
      <c r="I159" s="1259"/>
    </row>
    <row r="160" spans="1:10" ht="30" customHeight="1">
      <c r="A160" s="271"/>
      <c r="B160" s="255"/>
      <c r="C160" s="255"/>
      <c r="D160" s="255"/>
      <c r="E160" s="255"/>
      <c r="F160" s="255"/>
      <c r="G160" s="255"/>
      <c r="H160" s="255"/>
      <c r="I160" s="255"/>
    </row>
    <row r="161" spans="1:10" ht="74.25" customHeight="1">
      <c r="A161" s="271" t="s">
        <v>191</v>
      </c>
      <c r="B161" s="1259" t="s">
        <v>192</v>
      </c>
      <c r="C161" s="1259"/>
      <c r="D161" s="1259"/>
      <c r="E161" s="1259"/>
      <c r="F161" s="1259"/>
      <c r="G161" s="1259"/>
      <c r="H161" s="1259"/>
      <c r="I161" s="1259"/>
    </row>
    <row r="162" spans="1:10" ht="13.5" customHeight="1">
      <c r="A162" s="269"/>
      <c r="B162" s="255"/>
      <c r="C162" s="255"/>
      <c r="D162" s="255"/>
      <c r="E162" s="255"/>
      <c r="F162" s="255"/>
      <c r="G162" s="255"/>
      <c r="H162" s="255"/>
      <c r="I162" s="255"/>
    </row>
    <row r="163" spans="1:10" ht="16.5">
      <c r="A163" s="1264" t="s">
        <v>193</v>
      </c>
      <c r="B163" s="1264"/>
      <c r="C163" s="1264"/>
      <c r="D163" s="1264"/>
      <c r="E163" s="1264"/>
      <c r="F163" s="1264"/>
      <c r="G163" s="1264"/>
      <c r="H163" s="1264"/>
      <c r="I163" s="1264"/>
    </row>
    <row r="164" spans="1:10" ht="30" customHeight="1">
      <c r="A164" s="269"/>
      <c r="B164" s="255"/>
      <c r="C164" s="255"/>
      <c r="D164" s="255"/>
      <c r="E164" s="255"/>
      <c r="F164" s="255"/>
      <c r="G164" s="255"/>
      <c r="H164" s="255"/>
      <c r="I164" s="255"/>
    </row>
    <row r="165" spans="1:10" ht="60" customHeight="1">
      <c r="A165" s="1259" t="s">
        <v>194</v>
      </c>
      <c r="B165" s="1259"/>
      <c r="C165" s="1259"/>
      <c r="D165" s="1259"/>
      <c r="E165" s="1259"/>
      <c r="F165" s="1259"/>
      <c r="G165" s="1259"/>
      <c r="H165" s="1259"/>
      <c r="I165" s="1259"/>
    </row>
    <row r="166" spans="1:10" ht="11.25" customHeight="1">
      <c r="A166" s="270"/>
      <c r="B166" s="255"/>
      <c r="C166" s="255"/>
      <c r="D166" s="255"/>
      <c r="E166" s="255"/>
      <c r="F166" s="255"/>
      <c r="G166" s="255"/>
      <c r="H166" s="255"/>
      <c r="I166" s="255"/>
    </row>
    <row r="167" spans="1:10" ht="27.75" customHeight="1">
      <c r="A167" s="1264" t="s">
        <v>195</v>
      </c>
      <c r="B167" s="1264"/>
      <c r="C167" s="1264"/>
      <c r="D167" s="1264"/>
      <c r="E167" s="1264"/>
      <c r="F167" s="1264"/>
      <c r="G167" s="1264"/>
      <c r="H167" s="1264"/>
      <c r="I167" s="1264"/>
    </row>
    <row r="168" spans="1:10" ht="12.75" customHeight="1">
      <c r="A168" s="269"/>
      <c r="B168" s="255"/>
      <c r="C168" s="255"/>
      <c r="D168" s="255"/>
      <c r="E168" s="255"/>
      <c r="F168" s="255"/>
      <c r="G168" s="255"/>
      <c r="H168" s="255"/>
      <c r="I168" s="255"/>
    </row>
    <row r="169" spans="1:10" ht="74.25" customHeight="1">
      <c r="A169" s="271" t="s">
        <v>260</v>
      </c>
      <c r="B169" s="1259" t="s">
        <v>196</v>
      </c>
      <c r="C169" s="1259"/>
      <c r="D169" s="1259"/>
      <c r="E169" s="1259"/>
      <c r="F169" s="1259"/>
      <c r="G169" s="1259"/>
      <c r="H169" s="1259"/>
      <c r="I169" s="1259"/>
    </row>
    <row r="170" spans="1:10" ht="23.25" customHeight="1">
      <c r="A170" s="273"/>
      <c r="B170" s="255"/>
      <c r="C170" s="255"/>
      <c r="D170" s="255"/>
      <c r="E170" s="255"/>
      <c r="F170" s="255"/>
      <c r="G170" s="255"/>
      <c r="H170" s="255"/>
      <c r="I170" s="255"/>
    </row>
    <row r="171" spans="1:10" ht="36" customHeight="1">
      <c r="A171" s="275" t="s">
        <v>261</v>
      </c>
      <c r="B171" s="1265" t="s">
        <v>197</v>
      </c>
      <c r="C171" s="1265"/>
      <c r="D171" s="1265"/>
      <c r="E171" s="1265"/>
      <c r="F171" s="1265"/>
      <c r="G171" s="1265"/>
      <c r="H171" s="1265"/>
      <c r="I171" s="1265"/>
    </row>
    <row r="172" spans="1:10" ht="21" customHeight="1">
      <c r="A172" s="259"/>
      <c r="B172" s="259"/>
      <c r="C172" s="259"/>
      <c r="D172" s="259"/>
      <c r="E172" s="259"/>
      <c r="F172" s="259"/>
      <c r="G172" s="259"/>
      <c r="H172" s="259"/>
      <c r="I172" s="259"/>
      <c r="J172" s="257"/>
    </row>
    <row r="173" spans="1:10">
      <c r="J173" s="257"/>
    </row>
    <row r="174" spans="1:10" ht="52.5" customHeight="1">
      <c r="A174" s="271" t="s">
        <v>262</v>
      </c>
      <c r="B174" s="1259" t="s">
        <v>198</v>
      </c>
      <c r="C174" s="1259"/>
      <c r="D174" s="1259"/>
      <c r="E174" s="1259"/>
      <c r="F174" s="1259"/>
      <c r="G174" s="1259"/>
      <c r="H174" s="1259"/>
      <c r="I174" s="1259"/>
    </row>
    <row r="175" spans="1:10" ht="20.25" customHeight="1">
      <c r="A175" s="271"/>
      <c r="B175" s="255"/>
      <c r="C175" s="255"/>
      <c r="D175" s="255"/>
      <c r="E175" s="255"/>
      <c r="F175" s="255"/>
      <c r="G175" s="255"/>
      <c r="H175" s="255"/>
      <c r="I175" s="255"/>
    </row>
    <row r="176" spans="1:10" ht="50.25" customHeight="1">
      <c r="A176" s="271" t="s">
        <v>263</v>
      </c>
      <c r="B176" s="1259" t="s">
        <v>199</v>
      </c>
      <c r="C176" s="1259"/>
      <c r="D176" s="1259"/>
      <c r="E176" s="1259"/>
      <c r="F176" s="1259"/>
      <c r="G176" s="1259"/>
      <c r="H176" s="1259"/>
      <c r="I176" s="1259"/>
    </row>
    <row r="177" spans="1:10" ht="21.75" customHeight="1">
      <c r="A177" s="271"/>
      <c r="B177" s="255"/>
      <c r="C177" s="255"/>
      <c r="D177" s="255"/>
      <c r="E177" s="255"/>
      <c r="F177" s="255"/>
      <c r="G177" s="255"/>
      <c r="H177" s="255"/>
      <c r="I177" s="255"/>
    </row>
    <row r="178" spans="1:10" ht="88.5" customHeight="1">
      <c r="A178" s="271" t="s">
        <v>264</v>
      </c>
      <c r="B178" s="1259" t="s">
        <v>200</v>
      </c>
      <c r="C178" s="1259"/>
      <c r="D178" s="1259"/>
      <c r="E178" s="1259"/>
      <c r="F178" s="1259"/>
      <c r="G178" s="1259"/>
      <c r="H178" s="1259"/>
      <c r="I178" s="1259"/>
    </row>
    <row r="179" spans="1:10" ht="18" customHeight="1">
      <c r="A179" s="271"/>
      <c r="B179" s="255"/>
      <c r="C179" s="255"/>
      <c r="D179" s="255"/>
      <c r="E179" s="255"/>
      <c r="F179" s="255"/>
      <c r="G179" s="255"/>
      <c r="H179" s="255"/>
      <c r="I179" s="255"/>
    </row>
    <row r="180" spans="1:10" ht="68.25" customHeight="1">
      <c r="A180" s="271" t="s">
        <v>780</v>
      </c>
      <c r="B180" s="1259" t="s">
        <v>201</v>
      </c>
      <c r="C180" s="1259"/>
      <c r="D180" s="1259"/>
      <c r="E180" s="1259"/>
      <c r="F180" s="1259"/>
      <c r="G180" s="1259"/>
      <c r="H180" s="1259"/>
      <c r="I180" s="1259"/>
    </row>
    <row r="181" spans="1:10" ht="24" customHeight="1">
      <c r="A181" s="271"/>
      <c r="B181" s="268"/>
      <c r="C181" s="268"/>
      <c r="D181" s="268"/>
      <c r="E181" s="268"/>
      <c r="F181" s="268"/>
      <c r="G181" s="268"/>
      <c r="H181" s="268"/>
      <c r="I181" s="268"/>
    </row>
    <row r="182" spans="1:10" ht="27.75" customHeight="1">
      <c r="A182" s="271"/>
      <c r="B182" s="268"/>
      <c r="C182" s="268"/>
      <c r="D182" s="268"/>
      <c r="E182" s="268"/>
      <c r="F182" s="268"/>
      <c r="G182" s="268"/>
      <c r="H182" s="268"/>
      <c r="I182" s="268"/>
    </row>
    <row r="183" spans="1:10" ht="21" customHeight="1">
      <c r="A183" s="1257" t="s">
        <v>674</v>
      </c>
      <c r="B183" s="1257"/>
      <c r="C183" s="1257"/>
      <c r="D183" s="1257"/>
      <c r="E183" s="1262" t="s">
        <v>674</v>
      </c>
      <c r="F183" s="1262"/>
      <c r="G183" s="1262"/>
      <c r="H183" s="1262"/>
      <c r="I183" s="1262"/>
      <c r="J183" s="257"/>
    </row>
    <row r="184" spans="1:10" ht="33" customHeight="1">
      <c r="A184" s="1263" t="s">
        <v>675</v>
      </c>
      <c r="B184" s="1263"/>
      <c r="C184" s="1263"/>
      <c r="D184" s="1263"/>
      <c r="E184" s="1258" t="s">
        <v>676</v>
      </c>
      <c r="F184" s="1258"/>
      <c r="G184" s="1258"/>
      <c r="H184" s="1258"/>
      <c r="I184" s="1258"/>
      <c r="J184" s="257"/>
    </row>
    <row r="185" spans="1:10" ht="22.5" customHeight="1">
      <c r="A185" s="264" t="s">
        <v>234</v>
      </c>
      <c r="B185" s="265"/>
      <c r="C185" s="265"/>
      <c r="D185" s="265"/>
      <c r="E185" s="265"/>
      <c r="F185" s="265"/>
      <c r="G185" s="265"/>
      <c r="H185" s="265"/>
      <c r="I185" s="266" t="s">
        <v>202</v>
      </c>
      <c r="J185" s="257"/>
    </row>
    <row r="186" spans="1:10" ht="53.25" customHeight="1">
      <c r="A186" s="271" t="s">
        <v>182</v>
      </c>
      <c r="B186" s="1259" t="s">
        <v>203</v>
      </c>
      <c r="C186" s="1259"/>
      <c r="D186" s="1259"/>
      <c r="E186" s="1259"/>
      <c r="F186" s="1259"/>
      <c r="G186" s="1259"/>
      <c r="H186" s="1259"/>
      <c r="I186" s="1259"/>
    </row>
    <row r="187" spans="1:10" ht="15.75">
      <c r="A187" s="269"/>
      <c r="B187" s="255"/>
      <c r="C187" s="255"/>
      <c r="D187" s="255"/>
      <c r="E187" s="255"/>
      <c r="F187" s="255"/>
      <c r="G187" s="255"/>
      <c r="H187" s="255"/>
      <c r="I187" s="255"/>
    </row>
    <row r="188" spans="1:10" ht="21.95" customHeight="1">
      <c r="A188" s="255"/>
      <c r="B188" s="262"/>
      <c r="C188" s="279"/>
      <c r="D188" s="279"/>
      <c r="E188" s="279"/>
      <c r="F188" s="262"/>
      <c r="G188" s="279"/>
      <c r="H188" s="279"/>
      <c r="I188" s="279"/>
    </row>
    <row r="189" spans="1:10" ht="21.95" customHeight="1">
      <c r="A189" s="255"/>
      <c r="B189" s="280" t="s">
        <v>204</v>
      </c>
      <c r="C189" s="280"/>
      <c r="D189" s="280"/>
      <c r="E189" s="280"/>
      <c r="F189" s="280" t="s">
        <v>204</v>
      </c>
      <c r="G189" s="280"/>
      <c r="H189" s="280"/>
      <c r="I189" s="280"/>
    </row>
    <row r="190" spans="1:10" ht="35.25" customHeight="1">
      <c r="A190" s="255"/>
      <c r="B190" s="1260" t="s">
        <v>675</v>
      </c>
      <c r="C190" s="1260"/>
      <c r="D190" s="1260"/>
      <c r="E190" s="1260"/>
      <c r="F190" s="1260" t="s">
        <v>676</v>
      </c>
      <c r="G190" s="1260"/>
      <c r="H190" s="1260"/>
      <c r="I190" s="1260"/>
    </row>
    <row r="191" spans="1:10" ht="21.95" customHeight="1">
      <c r="A191" s="255"/>
      <c r="B191" s="281"/>
      <c r="C191" s="282"/>
      <c r="D191" s="282"/>
      <c r="E191" s="282"/>
      <c r="F191" s="283"/>
      <c r="G191" s="283"/>
      <c r="H191" s="283"/>
      <c r="I191" s="283"/>
    </row>
    <row r="192" spans="1:10" ht="21.95" customHeight="1">
      <c r="A192" s="255"/>
      <c r="B192" s="1257" t="s">
        <v>205</v>
      </c>
      <c r="C192" s="1257"/>
      <c r="D192" s="1257"/>
      <c r="E192" s="1257"/>
      <c r="F192" s="1257" t="s">
        <v>205</v>
      </c>
      <c r="G192" s="1257"/>
      <c r="H192" s="1257"/>
      <c r="I192" s="1257"/>
    </row>
    <row r="193" spans="1:9" ht="21.95" customHeight="1">
      <c r="A193" s="255"/>
      <c r="B193" s="262"/>
      <c r="C193" s="282"/>
      <c r="D193" s="282"/>
      <c r="E193" s="282"/>
      <c r="F193" s="262"/>
      <c r="G193" s="282"/>
      <c r="H193" s="282"/>
      <c r="I193" s="282"/>
    </row>
    <row r="194" spans="1:9" ht="21.95" customHeight="1">
      <c r="A194" s="255"/>
      <c r="B194" s="262"/>
      <c r="C194" s="282"/>
      <c r="D194" s="282"/>
      <c r="E194" s="282"/>
      <c r="F194" s="262"/>
      <c r="G194" s="282"/>
      <c r="H194" s="282"/>
      <c r="I194" s="282"/>
    </row>
    <row r="195" spans="1:9" ht="21.95" customHeight="1">
      <c r="A195" s="255"/>
      <c r="B195" s="265" t="s">
        <v>206</v>
      </c>
      <c r="C195" s="284"/>
      <c r="D195" s="265"/>
      <c r="E195" s="265"/>
      <c r="F195" s="1261"/>
      <c r="G195" s="1261"/>
      <c r="H195" s="1261"/>
      <c r="I195" s="1261"/>
    </row>
    <row r="196" spans="1:9" ht="21.95" customHeight="1">
      <c r="A196" s="255"/>
      <c r="B196" s="265" t="s">
        <v>270</v>
      </c>
      <c r="C196" s="284"/>
      <c r="D196" s="265"/>
      <c r="E196" s="265"/>
      <c r="F196" s="265" t="s">
        <v>210</v>
      </c>
      <c r="G196" s="280"/>
      <c r="H196" s="280"/>
      <c r="I196" s="280"/>
    </row>
    <row r="197" spans="1:9" ht="21.95" customHeight="1">
      <c r="A197" s="255"/>
      <c r="B197" s="280"/>
      <c r="C197" s="282"/>
      <c r="D197" s="282"/>
      <c r="E197" s="282"/>
      <c r="F197" s="280"/>
      <c r="G197" s="282"/>
      <c r="H197" s="282"/>
      <c r="I197" s="282"/>
    </row>
    <row r="198" spans="1:9" ht="21.95" customHeight="1">
      <c r="A198" s="255"/>
      <c r="B198" s="1257" t="s">
        <v>207</v>
      </c>
      <c r="C198" s="1257"/>
      <c r="D198" s="1257"/>
      <c r="E198" s="1257"/>
      <c r="F198" s="1257" t="s">
        <v>207</v>
      </c>
      <c r="G198" s="1257"/>
      <c r="H198" s="1257"/>
      <c r="I198" s="1257"/>
    </row>
    <row r="199" spans="1:9" ht="21.95" customHeight="1">
      <c r="A199" s="255"/>
      <c r="B199" s="265" t="s">
        <v>206</v>
      </c>
      <c r="C199" s="265"/>
      <c r="D199" s="265"/>
      <c r="E199" s="265"/>
      <c r="F199" s="265" t="s">
        <v>206</v>
      </c>
      <c r="G199" s="285"/>
      <c r="H199" s="285"/>
      <c r="I199" s="285"/>
    </row>
    <row r="200" spans="1:9" ht="21.95" customHeight="1">
      <c r="A200" s="255"/>
      <c r="B200" s="265" t="s">
        <v>270</v>
      </c>
      <c r="C200" s="265"/>
      <c r="D200" s="265"/>
      <c r="E200" s="265"/>
      <c r="F200" s="265" t="s">
        <v>270</v>
      </c>
      <c r="G200" s="255"/>
      <c r="H200" s="286"/>
      <c r="I200" s="286"/>
    </row>
    <row r="201" spans="1:9" ht="21.95" customHeight="1">
      <c r="A201" s="255"/>
      <c r="B201" s="255"/>
      <c r="C201" s="255"/>
      <c r="D201" s="255"/>
      <c r="E201" s="255"/>
      <c r="F201" s="255"/>
      <c r="G201" s="255"/>
      <c r="H201" s="255"/>
      <c r="I201" s="255"/>
    </row>
    <row r="202" spans="1:9" ht="21.95" customHeight="1">
      <c r="A202" s="255"/>
      <c r="B202" s="1257" t="s">
        <v>207</v>
      </c>
      <c r="C202" s="1257"/>
      <c r="D202" s="1257"/>
      <c r="E202" s="1257"/>
      <c r="F202" s="1257" t="s">
        <v>207</v>
      </c>
      <c r="G202" s="1257"/>
      <c r="H202" s="1257"/>
      <c r="I202" s="1257"/>
    </row>
    <row r="203" spans="1:9" ht="21.95" customHeight="1">
      <c r="A203" s="255"/>
      <c r="B203" s="265" t="s">
        <v>206</v>
      </c>
      <c r="C203" s="265"/>
      <c r="D203" s="265"/>
      <c r="E203" s="265"/>
      <c r="F203" s="265" t="s">
        <v>206</v>
      </c>
      <c r="G203" s="285"/>
      <c r="H203" s="285"/>
      <c r="I203" s="285"/>
    </row>
    <row r="204" spans="1:9" ht="21.95" customHeight="1">
      <c r="A204" s="279"/>
      <c r="B204" s="265" t="s">
        <v>270</v>
      </c>
      <c r="C204" s="265"/>
      <c r="D204" s="265"/>
      <c r="E204" s="265"/>
      <c r="F204" s="265" t="s">
        <v>270</v>
      </c>
      <c r="G204" s="279"/>
      <c r="H204" s="287"/>
      <c r="I204" s="287"/>
    </row>
    <row r="205" spans="1:9" ht="21.95" customHeight="1">
      <c r="A205" s="279"/>
      <c r="B205" s="265"/>
      <c r="C205" s="265"/>
      <c r="D205" s="265"/>
      <c r="E205" s="265"/>
      <c r="F205" s="265"/>
      <c r="G205" s="279"/>
      <c r="H205" s="287"/>
      <c r="I205" s="287"/>
    </row>
    <row r="206" spans="1:9" ht="21.95" customHeight="1">
      <c r="A206" s="279"/>
      <c r="B206" s="265"/>
      <c r="C206" s="265"/>
      <c r="D206" s="265"/>
      <c r="E206" s="265"/>
      <c r="F206" s="265"/>
      <c r="G206" s="279"/>
      <c r="H206" s="287"/>
      <c r="I206" s="287"/>
    </row>
    <row r="207" spans="1:9" ht="21.95" customHeight="1">
      <c r="A207" s="279"/>
      <c r="B207" s="265"/>
      <c r="C207" s="265"/>
      <c r="D207" s="265"/>
      <c r="E207" s="265"/>
      <c r="F207" s="265"/>
      <c r="G207" s="279"/>
      <c r="H207" s="287"/>
      <c r="I207" s="287"/>
    </row>
    <row r="208" spans="1:9" ht="21.95" customHeight="1">
      <c r="A208" s="279"/>
      <c r="B208" s="265"/>
      <c r="C208" s="265"/>
      <c r="D208" s="265"/>
      <c r="E208" s="265"/>
      <c r="F208" s="265"/>
      <c r="G208" s="279"/>
      <c r="H208" s="287"/>
      <c r="I208" s="287"/>
    </row>
    <row r="209" spans="1:9" ht="21.95" customHeight="1">
      <c r="A209" s="279"/>
      <c r="B209" s="265"/>
      <c r="C209" s="265"/>
      <c r="D209" s="265"/>
      <c r="E209" s="265"/>
      <c r="F209" s="265"/>
      <c r="G209" s="279"/>
      <c r="H209" s="287"/>
      <c r="I209" s="287"/>
    </row>
    <row r="210" spans="1:9" ht="21.95" customHeight="1">
      <c r="A210" s="279"/>
      <c r="B210" s="265"/>
      <c r="C210" s="265"/>
      <c r="D210" s="265"/>
      <c r="E210" s="265"/>
      <c r="F210" s="265"/>
      <c r="G210" s="279"/>
      <c r="H210" s="287"/>
      <c r="I210" s="287"/>
    </row>
    <row r="211" spans="1:9" ht="21.95" customHeight="1">
      <c r="A211" s="279"/>
      <c r="B211" s="265"/>
      <c r="C211" s="265"/>
      <c r="D211" s="265"/>
      <c r="E211" s="265"/>
      <c r="F211" s="265"/>
      <c r="G211" s="279"/>
      <c r="H211" s="287"/>
      <c r="I211" s="287"/>
    </row>
    <row r="212" spans="1:9" ht="21.95" customHeight="1">
      <c r="A212" s="279"/>
      <c r="B212" s="265"/>
      <c r="C212" s="265"/>
      <c r="D212" s="265"/>
      <c r="E212" s="265"/>
      <c r="F212" s="265"/>
      <c r="G212" s="279"/>
      <c r="H212" s="287"/>
      <c r="I212" s="287"/>
    </row>
    <row r="213" spans="1:9" ht="21.95" customHeight="1">
      <c r="A213" s="279"/>
      <c r="B213" s="265"/>
      <c r="C213" s="265"/>
      <c r="D213" s="265"/>
      <c r="E213" s="265"/>
      <c r="F213" s="265"/>
      <c r="G213" s="279"/>
      <c r="H213" s="287"/>
      <c r="I213" s="287"/>
    </row>
    <row r="214" spans="1:9" ht="21.95" customHeight="1">
      <c r="A214" s="279"/>
      <c r="B214" s="265"/>
      <c r="C214" s="265"/>
      <c r="D214" s="265"/>
      <c r="E214" s="265"/>
      <c r="F214" s="265"/>
      <c r="G214" s="279"/>
      <c r="H214" s="287"/>
      <c r="I214" s="287"/>
    </row>
    <row r="215" spans="1:9" ht="21.95" customHeight="1">
      <c r="A215" s="279"/>
      <c r="B215" s="265"/>
      <c r="C215" s="265"/>
      <c r="D215" s="265"/>
      <c r="E215" s="265"/>
      <c r="F215" s="265"/>
      <c r="G215" s="279"/>
      <c r="H215" s="287"/>
      <c r="I215" s="287"/>
    </row>
    <row r="216" spans="1:9" ht="21.95" customHeight="1">
      <c r="A216" s="279"/>
      <c r="B216" s="265"/>
      <c r="C216" s="265"/>
      <c r="D216" s="265"/>
      <c r="E216" s="265"/>
      <c r="F216" s="265"/>
      <c r="G216" s="279"/>
      <c r="H216" s="287"/>
      <c r="I216" s="287"/>
    </row>
    <row r="217" spans="1:9" ht="21.95" customHeight="1">
      <c r="A217" s="279"/>
      <c r="B217" s="265"/>
      <c r="C217" s="265"/>
      <c r="D217" s="265"/>
      <c r="E217" s="265"/>
      <c r="F217" s="265"/>
      <c r="G217" s="279"/>
      <c r="H217" s="287"/>
      <c r="I217" s="287"/>
    </row>
    <row r="218" spans="1:9" ht="21.95" customHeight="1">
      <c r="A218" s="279"/>
      <c r="B218" s="265"/>
      <c r="C218" s="265"/>
      <c r="D218" s="265"/>
      <c r="E218" s="265"/>
      <c r="F218" s="265"/>
      <c r="G218" s="279"/>
      <c r="H218" s="287"/>
      <c r="I218" s="287"/>
    </row>
    <row r="219" spans="1:9" ht="21.95" customHeight="1">
      <c r="A219" s="279"/>
      <c r="B219" s="265"/>
      <c r="C219" s="265"/>
      <c r="D219" s="265"/>
      <c r="E219" s="265"/>
      <c r="F219" s="265"/>
      <c r="G219" s="279"/>
      <c r="H219" s="287"/>
      <c r="I219" s="287"/>
    </row>
    <row r="220" spans="1:9" ht="21.95" customHeight="1">
      <c r="A220" s="279"/>
      <c r="B220" s="265"/>
      <c r="C220" s="265"/>
      <c r="D220" s="265"/>
      <c r="E220" s="265"/>
      <c r="F220" s="265"/>
      <c r="G220" s="279"/>
      <c r="H220" s="287"/>
      <c r="I220" s="287"/>
    </row>
    <row r="221" spans="1:9" ht="21.95" customHeight="1">
      <c r="A221" s="279"/>
      <c r="B221" s="265"/>
      <c r="C221" s="265"/>
      <c r="D221" s="265"/>
      <c r="E221" s="265"/>
      <c r="F221" s="265"/>
      <c r="G221" s="279"/>
      <c r="H221" s="287"/>
      <c r="I221" s="287"/>
    </row>
    <row r="222" spans="1:9" ht="21.95" customHeight="1">
      <c r="A222" s="279"/>
      <c r="B222" s="265"/>
      <c r="C222" s="265"/>
      <c r="D222" s="265"/>
      <c r="E222" s="265"/>
      <c r="F222" s="265"/>
      <c r="G222" s="279"/>
      <c r="H222" s="287"/>
      <c r="I222" s="287"/>
    </row>
    <row r="223" spans="1:9" ht="21.95" customHeight="1">
      <c r="A223" s="288"/>
      <c r="B223" s="289"/>
      <c r="C223" s="289"/>
      <c r="D223" s="289"/>
      <c r="E223" s="289"/>
      <c r="F223" s="289"/>
      <c r="G223" s="288"/>
      <c r="H223" s="290"/>
      <c r="I223" s="290"/>
    </row>
    <row r="224" spans="1:9" ht="21.95" customHeight="1">
      <c r="A224" s="264" t="s">
        <v>234</v>
      </c>
      <c r="B224" s="265"/>
      <c r="C224" s="265"/>
      <c r="D224" s="265"/>
      <c r="E224" s="265"/>
      <c r="F224" s="265"/>
      <c r="G224" s="265"/>
      <c r="H224" s="265"/>
      <c r="I224" s="266" t="s">
        <v>208</v>
      </c>
    </row>
    <row r="225" spans="1:10" ht="21.95" customHeight="1">
      <c r="A225" s="255"/>
      <c r="B225" s="265"/>
      <c r="C225" s="265"/>
      <c r="D225" s="265"/>
      <c r="E225" s="265"/>
      <c r="F225" s="265"/>
      <c r="G225" s="255"/>
      <c r="H225" s="255"/>
      <c r="I225" s="255"/>
    </row>
    <row r="226" spans="1:10" ht="21.95" customHeight="1">
      <c r="A226" s="255"/>
      <c r="B226" s="265"/>
      <c r="C226" s="265"/>
      <c r="D226" s="265"/>
      <c r="E226" s="265"/>
      <c r="F226" s="265"/>
      <c r="G226" s="255"/>
      <c r="H226" s="255"/>
      <c r="I226" s="255"/>
    </row>
    <row r="227" spans="1:10" ht="21.95" customHeight="1">
      <c r="A227" s="255"/>
      <c r="B227" s="265"/>
      <c r="C227" s="265"/>
      <c r="D227" s="265"/>
      <c r="E227" s="265"/>
      <c r="F227" s="265"/>
      <c r="G227" s="255"/>
      <c r="H227" s="255"/>
      <c r="I227" s="255"/>
    </row>
    <row r="228" spans="1:10" ht="21.95" customHeight="1">
      <c r="A228" s="255"/>
      <c r="B228" s="265"/>
      <c r="C228" s="265"/>
      <c r="D228" s="265"/>
      <c r="E228" s="265"/>
      <c r="F228" s="265"/>
      <c r="G228" s="255"/>
      <c r="H228" s="255"/>
      <c r="I228" s="255"/>
    </row>
    <row r="229" spans="1:10" ht="21.95" customHeight="1">
      <c r="A229" s="255"/>
      <c r="B229" s="265"/>
      <c r="C229" s="265"/>
      <c r="D229" s="265"/>
      <c r="E229" s="265"/>
      <c r="F229" s="265"/>
      <c r="G229" s="255"/>
      <c r="H229" s="255"/>
      <c r="I229" s="255"/>
    </row>
    <row r="230" spans="1:10" ht="21.95" customHeight="1">
      <c r="A230" s="255"/>
      <c r="B230" s="265"/>
      <c r="C230" s="265"/>
      <c r="D230" s="265"/>
      <c r="E230" s="265"/>
      <c r="F230" s="265"/>
      <c r="G230" s="255"/>
      <c r="H230" s="255"/>
      <c r="I230" s="255"/>
    </row>
    <row r="231" spans="1:10" ht="21.95" customHeight="1">
      <c r="A231" s="255"/>
      <c r="B231" s="265"/>
      <c r="C231" s="265"/>
      <c r="D231" s="265"/>
      <c r="E231" s="265"/>
      <c r="F231" s="265"/>
      <c r="G231" s="255"/>
      <c r="H231" s="255"/>
      <c r="I231" s="255"/>
    </row>
    <row r="232" spans="1:10" ht="21.95" customHeight="1">
      <c r="A232" s="255"/>
      <c r="B232" s="265"/>
      <c r="C232" s="265"/>
      <c r="D232" s="265"/>
      <c r="E232" s="265"/>
      <c r="F232" s="265"/>
      <c r="G232" s="255"/>
      <c r="H232" s="255"/>
      <c r="I232" s="255"/>
    </row>
    <row r="233" spans="1:10" ht="21.95" customHeight="1">
      <c r="A233" s="255"/>
      <c r="B233" s="265"/>
      <c r="C233" s="265"/>
      <c r="D233" s="265"/>
      <c r="E233" s="265"/>
      <c r="F233" s="265"/>
      <c r="G233" s="255"/>
      <c r="H233" s="255"/>
      <c r="I233" s="255"/>
    </row>
    <row r="234" spans="1:10" ht="21.95" customHeight="1">
      <c r="A234" s="255"/>
      <c r="B234" s="265"/>
      <c r="C234" s="265"/>
      <c r="D234" s="265"/>
      <c r="E234" s="265"/>
      <c r="F234" s="265"/>
      <c r="G234" s="255"/>
      <c r="H234" s="255"/>
      <c r="I234" s="255"/>
    </row>
    <row r="235" spans="1:10" ht="21.95" customHeight="1">
      <c r="A235" s="279"/>
      <c r="B235" s="265"/>
      <c r="C235" s="265"/>
      <c r="D235" s="265"/>
      <c r="E235" s="265"/>
      <c r="F235" s="265"/>
      <c r="G235" s="279"/>
      <c r="H235" s="279"/>
      <c r="I235" s="279"/>
      <c r="J235" s="259"/>
    </row>
    <row r="236" spans="1:10" ht="21.95" customHeight="1">
      <c r="A236" s="279"/>
      <c r="B236" s="265"/>
      <c r="C236" s="265"/>
      <c r="D236" s="265"/>
      <c r="E236" s="265"/>
      <c r="F236" s="265"/>
      <c r="G236" s="279"/>
      <c r="H236" s="279"/>
      <c r="I236" s="279"/>
      <c r="J236" s="259"/>
    </row>
    <row r="237" spans="1:10" ht="15.75">
      <c r="A237" s="279"/>
      <c r="B237" s="279"/>
      <c r="C237" s="279"/>
      <c r="D237" s="279"/>
      <c r="E237" s="279"/>
      <c r="F237" s="279"/>
      <c r="G237" s="279"/>
      <c r="H237" s="279"/>
      <c r="I237" s="279"/>
      <c r="J237" s="259"/>
    </row>
    <row r="238" spans="1:10">
      <c r="A238" s="259"/>
      <c r="B238" s="259"/>
      <c r="C238" s="259"/>
      <c r="D238" s="259"/>
      <c r="E238" s="259"/>
      <c r="F238" s="259"/>
      <c r="G238" s="259"/>
      <c r="H238" s="259"/>
      <c r="I238" s="259"/>
      <c r="J238" s="291"/>
    </row>
    <row r="239" spans="1:10" ht="15.75">
      <c r="A239" s="279"/>
      <c r="B239" s="279"/>
      <c r="C239" s="279"/>
      <c r="D239" s="279"/>
      <c r="E239" s="279"/>
      <c r="F239" s="279"/>
      <c r="G239" s="279"/>
      <c r="H239" s="279"/>
      <c r="I239" s="279"/>
      <c r="J239" s="259"/>
    </row>
    <row r="240" spans="1:10" ht="15.75">
      <c r="A240" s="279"/>
      <c r="B240" s="279"/>
      <c r="C240" s="279"/>
      <c r="D240" s="279"/>
      <c r="E240" s="279"/>
      <c r="F240" s="279"/>
      <c r="G240" s="279"/>
      <c r="H240" s="279"/>
      <c r="I240" s="279"/>
      <c r="J240" s="259"/>
    </row>
    <row r="241" spans="1:9" ht="15.75">
      <c r="A241" s="255"/>
      <c r="B241" s="255"/>
      <c r="C241" s="255"/>
      <c r="D241" s="255"/>
      <c r="E241" s="255"/>
      <c r="F241" s="255"/>
      <c r="G241" s="255"/>
      <c r="H241" s="255"/>
      <c r="I241" s="255"/>
    </row>
    <row r="242" spans="1:9" ht="15.75">
      <c r="A242" s="255"/>
      <c r="B242" s="255"/>
      <c r="C242" s="255"/>
      <c r="D242" s="255"/>
      <c r="E242" s="255"/>
      <c r="F242" s="255"/>
      <c r="G242" s="255"/>
      <c r="H242" s="255"/>
      <c r="I242" s="255"/>
    </row>
    <row r="243" spans="1:9" ht="15.75">
      <c r="A243" s="255"/>
      <c r="B243" s="255"/>
      <c r="C243" s="255"/>
      <c r="D243" s="255"/>
      <c r="E243" s="255"/>
      <c r="F243" s="255"/>
      <c r="G243" s="255"/>
      <c r="H243" s="255"/>
      <c r="I243" s="255"/>
    </row>
    <row r="244" spans="1:9" ht="15.75">
      <c r="A244" s="255"/>
      <c r="B244" s="255"/>
      <c r="C244" s="255"/>
      <c r="D244" s="255"/>
      <c r="E244" s="255"/>
      <c r="F244" s="255"/>
      <c r="G244" s="255"/>
      <c r="H244" s="255"/>
      <c r="I244" s="255"/>
    </row>
    <row r="245" spans="1:9" ht="15.75">
      <c r="A245" s="255"/>
      <c r="B245" s="255"/>
      <c r="C245" s="255"/>
      <c r="D245" s="255"/>
      <c r="E245" s="255"/>
      <c r="F245" s="255"/>
      <c r="G245" s="255"/>
      <c r="H245" s="255"/>
      <c r="I245" s="255"/>
    </row>
    <row r="246" spans="1:9" ht="15.75">
      <c r="A246" s="255"/>
      <c r="B246" s="255"/>
      <c r="C246" s="255"/>
      <c r="D246" s="255"/>
      <c r="E246" s="255"/>
      <c r="F246" s="255"/>
      <c r="G246" s="255"/>
      <c r="H246" s="255"/>
      <c r="I246" s="255"/>
    </row>
    <row r="247" spans="1:9" ht="15.75">
      <c r="A247" s="255"/>
      <c r="B247" s="255"/>
      <c r="C247" s="255"/>
      <c r="D247" s="255"/>
      <c r="E247" s="255"/>
      <c r="F247" s="255"/>
      <c r="G247" s="255"/>
      <c r="H247" s="255"/>
      <c r="I247" s="255"/>
    </row>
    <row r="248" spans="1:9" ht="15.75">
      <c r="A248" s="255"/>
      <c r="B248" s="255"/>
      <c r="C248" s="255"/>
      <c r="D248" s="255"/>
      <c r="E248" s="255"/>
      <c r="F248" s="255"/>
      <c r="G248" s="255"/>
      <c r="H248" s="255"/>
      <c r="I248" s="255"/>
    </row>
    <row r="249" spans="1:9" ht="15.75">
      <c r="A249" s="255"/>
      <c r="B249" s="255"/>
      <c r="C249" s="255"/>
      <c r="D249" s="255"/>
      <c r="E249" s="255"/>
      <c r="F249" s="255"/>
      <c r="G249" s="255"/>
      <c r="H249" s="255"/>
      <c r="I249" s="255"/>
    </row>
    <row r="250" spans="1:9" ht="15.75">
      <c r="A250" s="255"/>
      <c r="B250" s="255"/>
      <c r="C250" s="255"/>
      <c r="D250" s="255"/>
      <c r="E250" s="255"/>
      <c r="F250" s="255"/>
      <c r="G250" s="255"/>
      <c r="H250" s="255"/>
      <c r="I250" s="255"/>
    </row>
    <row r="251" spans="1:9" ht="15.75">
      <c r="A251" s="255"/>
      <c r="B251" s="255"/>
      <c r="C251" s="255"/>
      <c r="D251" s="255"/>
      <c r="E251" s="255"/>
      <c r="F251" s="255"/>
      <c r="G251" s="255"/>
      <c r="H251" s="255"/>
      <c r="I251" s="255"/>
    </row>
  </sheetData>
  <sheetProtection password="CBD2" sheet="1" formatColumns="0" formatRows="0" selectLockedCells="1"/>
  <customSheetViews>
    <customSheetView guid="{F712C297-D0C7-406C-AE18-EDC8E98720E5}" scale="120" showPageBreaks="1" zeroValues="0" printArea="1" hiddenColumns="1" state="hidden" view="pageBreakPreview" topLeftCell="A24">
      <selection activeCell="T124" sqref="T12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
      <headerFooter alignWithMargins="0"/>
    </customSheetView>
    <customSheetView guid="{3FB5CD47-E62A-4BF9-BBF4-17738E512109}" scale="120" showPageBreaks="1" zeroValues="0" printArea="1" hiddenColumns="1" state="hidden" view="pageBreakPreview" topLeftCell="A24">
      <selection activeCell="T124" sqref="T12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2"/>
      <headerFooter alignWithMargins="0"/>
    </customSheetView>
    <customSheetView guid="{6951DA65-6BED-4F30-8BF7-1D2116B06D13}" scale="85" showPageBreaks="1" zeroValues="0" printArea="1" hiddenColumns="1" view="pageBreakPreview" topLeftCell="A17">
      <selection activeCell="U10" sqref="U1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3"/>
      <headerFooter alignWithMargins="0"/>
    </customSheetView>
    <customSheetView guid="{A888822B-691A-4D42-82DC-FCEC122C668F}" scale="85" showPageBreaks="1" zeroValues="0" printArea="1" hiddenColumns="1" view="pageBreakPreview" topLeftCell="A223">
      <selection activeCell="V194" sqref="V19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4"/>
      <headerFooter alignWithMargins="0"/>
    </customSheetView>
    <customSheetView guid="{8701E81A-B4C1-4FD4-AAC5-AEF7D7941DD9}" scale="85" showPageBreaks="1" zeroValues="0" printArea="1" hiddenColumns="1" view="pageBreakPreview">
      <selection activeCell="V194" sqref="V19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5"/>
      <headerFooter alignWithMargins="0"/>
    </customSheetView>
    <customSheetView guid="{6B1BEB96-1D72-44D5-BFC5-7DC4BB2C815B}" scale="85" showPageBreaks="1" zeroValues="0" printArea="1" hiddenColumns="1" view="pageBreakPreview" topLeftCell="A47">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6"/>
      <headerFooter alignWithMargins="0"/>
    </customSheetView>
    <customSheetView guid="{DE1D5455-7088-4AF4-972A-3965876E4A0A}" scale="85" showPageBreaks="1" zeroValues="0" printArea="1" hiddenColumns="1" view="pageBreakPreview" topLeftCell="A145">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7"/>
      <headerFooter alignWithMargins="0"/>
    </customSheetView>
    <customSheetView guid="{A24B73BC-961A-4DD2-B973-452826D79E69}" scale="85" showPageBreaks="1" zeroValues="0" printArea="1" hiddenColumns="1" view="pageBreakPreview" showRuler="0" topLeftCell="A172">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557FB9A0-8659-4BE2-B5B9-B0FE356B0A8E}" showPageBreaks="1" zeroValues="0" printArea="1" hiddenColumns="1" view="pageBreakPreview">
      <selection activeCell="E50" sqref="E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9"/>
      <headerFooter alignWithMargins="0"/>
    </customSheetView>
    <customSheetView guid="{91414195-7E1C-423D-9D68-9554DF88413F}" showPageBreaks="1" zeroValues="0" printArea="1" hiddenColumns="1" view="pageBreakPreview" topLeftCell="A79">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0"/>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1"/>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12"/>
      <headerFooter alignWithMargins="0"/>
    </customSheetView>
    <customSheetView guid="{611D8B62-9C40-451B-ABB4-92F111B2BF43}" showPageBreaks="1" zeroValues="0" printArea="1" hiddenColumns="1" view="pageBreakPreview" topLeftCell="A157">
      <selection activeCell="G220" sqref="G22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3"/>
      <headerFooter alignWithMargins="0"/>
    </customSheetView>
    <customSheetView guid="{E63F0E68-691B-4430-9247-782FBC81B52E}" scale="85" showPageBreaks="1" zeroValues="0" printArea="1" hiddenColumns="1" view="pageBreakPreview" showRuler="0" topLeftCell="A172">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4"/>
      <headerFooter alignWithMargins="0"/>
    </customSheetView>
    <customSheetView guid="{59859B83-99A1-491E-8C85-0B276ACEF249}" scale="85" showPageBreaks="1" zeroValues="0" printArea="1" hiddenColumns="1" view="pageBreakPreview" topLeftCell="A193">
      <selection activeCell="B180" sqref="B180:I18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5"/>
      <headerFooter alignWithMargins="0"/>
    </customSheetView>
    <customSheetView guid="{BC8E5CFA-29C1-4EEA-8B22-0D273889D281}" scale="85" showPageBreaks="1" zeroValues="0" printArea="1" hiddenColumns="1" view="pageBreakPreview" topLeftCell="A34">
      <selection activeCell="Q49" sqref="Q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6"/>
      <headerFooter alignWithMargins="0"/>
    </customSheetView>
    <customSheetView guid="{B4F8DC69-9C84-4A39-8C11-222955B1ABD2}" scale="85" showPageBreaks="1" zeroValues="0" printArea="1" hiddenColumns="1" view="pageBreakPreview" topLeftCell="A47">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7"/>
      <headerFooter alignWithMargins="0"/>
    </customSheetView>
    <customSheetView guid="{E0640A5A-A0E1-4998-9429-0C4C592291E3}" scale="85" showPageBreaks="1" zeroValues="0" printArea="1" hiddenColumns="1" view="pageBreakPreview" topLeftCell="A88">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8"/>
      <headerFooter alignWithMargins="0"/>
    </customSheetView>
    <customSheetView guid="{1598E24B-C167-4D9B-BECE-42110231E87D}" scale="85" showPageBreaks="1" zeroValues="0" printArea="1" hiddenColumns="1" view="pageBreakPreview">
      <selection activeCell="U10" sqref="U1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19"/>
      <headerFooter alignWithMargins="0"/>
    </customSheetView>
    <customSheetView guid="{A34DF771-5DDA-4501-9489-9615F1CAC2D5}" scale="85" showPageBreaks="1" zeroValues="0" printArea="1" hiddenColumns="1" view="pageBreakPreview" topLeftCell="A105">
      <selection activeCell="T124" sqref="T12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20"/>
      <headerFooter alignWithMargins="0"/>
    </customSheetView>
  </customSheetViews>
  <mergeCells count="118">
    <mergeCell ref="A1:I1"/>
    <mergeCell ref="B2:I2"/>
    <mergeCell ref="B3:I3"/>
    <mergeCell ref="B4:I4"/>
    <mergeCell ref="B5:I5"/>
    <mergeCell ref="B6:I6"/>
    <mergeCell ref="A42:I42"/>
    <mergeCell ref="A43:I43"/>
    <mergeCell ref="A44:I44"/>
    <mergeCell ref="A47:I47"/>
    <mergeCell ref="A46:I46"/>
    <mergeCell ref="A35:I35"/>
    <mergeCell ref="A36:I36"/>
    <mergeCell ref="A41:I41"/>
    <mergeCell ref="A45:I45"/>
    <mergeCell ref="A37:I37"/>
    <mergeCell ref="A38:I38"/>
    <mergeCell ref="A39:I39"/>
    <mergeCell ref="A40:I40"/>
    <mergeCell ref="A57:I57"/>
    <mergeCell ref="A59:I59"/>
    <mergeCell ref="A61:I61"/>
    <mergeCell ref="B63:I63"/>
    <mergeCell ref="C65:I65"/>
    <mergeCell ref="A53:D53"/>
    <mergeCell ref="E53:I53"/>
    <mergeCell ref="A48:I48"/>
    <mergeCell ref="A55:I55"/>
    <mergeCell ref="A49:I49"/>
    <mergeCell ref="A52:D52"/>
    <mergeCell ref="E52:I52"/>
    <mergeCell ref="A78:D78"/>
    <mergeCell ref="E78:I78"/>
    <mergeCell ref="A80:I80"/>
    <mergeCell ref="C81:I81"/>
    <mergeCell ref="C83:I83"/>
    <mergeCell ref="C85:I85"/>
    <mergeCell ref="B71:I71"/>
    <mergeCell ref="C67:I67"/>
    <mergeCell ref="C69:I69"/>
    <mergeCell ref="A73:I73"/>
    <mergeCell ref="B75:I75"/>
    <mergeCell ref="A77:D77"/>
    <mergeCell ref="E77:I77"/>
    <mergeCell ref="B114:I114"/>
    <mergeCell ref="C91:I91"/>
    <mergeCell ref="B93:I93"/>
    <mergeCell ref="A95:D95"/>
    <mergeCell ref="E95:I95"/>
    <mergeCell ref="B104:I104"/>
    <mergeCell ref="A106:I106"/>
    <mergeCell ref="B108:I108"/>
    <mergeCell ref="B110:I110"/>
    <mergeCell ref="C87:I87"/>
    <mergeCell ref="C89:I89"/>
    <mergeCell ref="A96:D96"/>
    <mergeCell ref="E96:I96"/>
    <mergeCell ref="B100:I100"/>
    <mergeCell ref="B102:I102"/>
    <mergeCell ref="A98:I98"/>
    <mergeCell ref="B99:I99"/>
    <mergeCell ref="A112:I112"/>
    <mergeCell ref="A117:D117"/>
    <mergeCell ref="E117:I117"/>
    <mergeCell ref="B144:I144"/>
    <mergeCell ref="B120:I120"/>
    <mergeCell ref="A122:I122"/>
    <mergeCell ref="B124:I124"/>
    <mergeCell ref="B126:I126"/>
    <mergeCell ref="A128:I128"/>
    <mergeCell ref="A130:I130"/>
    <mergeCell ref="A139:D139"/>
    <mergeCell ref="A118:D118"/>
    <mergeCell ref="E118:I118"/>
    <mergeCell ref="E139:I139"/>
    <mergeCell ref="A140:D140"/>
    <mergeCell ref="E140:I140"/>
    <mergeCell ref="B142:I142"/>
    <mergeCell ref="B143:I143"/>
    <mergeCell ref="A132:I132"/>
    <mergeCell ref="B134:I134"/>
    <mergeCell ref="B135:I135"/>
    <mergeCell ref="B136:I136"/>
    <mergeCell ref="B159:I159"/>
    <mergeCell ref="A163:I163"/>
    <mergeCell ref="B169:I169"/>
    <mergeCell ref="B171:I171"/>
    <mergeCell ref="B145:I145"/>
    <mergeCell ref="B146:I146"/>
    <mergeCell ref="B149:I149"/>
    <mergeCell ref="A157:D157"/>
    <mergeCell ref="E157:I157"/>
    <mergeCell ref="B150:I150"/>
    <mergeCell ref="B151:I151"/>
    <mergeCell ref="B153:I153"/>
    <mergeCell ref="A156:D156"/>
    <mergeCell ref="E156:I156"/>
    <mergeCell ref="B161:I161"/>
    <mergeCell ref="A165:I165"/>
    <mergeCell ref="A167:I167"/>
    <mergeCell ref="B198:E198"/>
    <mergeCell ref="F198:I198"/>
    <mergeCell ref="E184:I184"/>
    <mergeCell ref="B186:I186"/>
    <mergeCell ref="F190:I190"/>
    <mergeCell ref="F195:I195"/>
    <mergeCell ref="B174:I174"/>
    <mergeCell ref="B202:E202"/>
    <mergeCell ref="F202:I202"/>
    <mergeCell ref="B192:E192"/>
    <mergeCell ref="F192:I192"/>
    <mergeCell ref="E183:I183"/>
    <mergeCell ref="A184:D184"/>
    <mergeCell ref="B190:E190"/>
    <mergeCell ref="B180:I180"/>
    <mergeCell ref="A183:D183"/>
    <mergeCell ref="B176:I176"/>
    <mergeCell ref="B178:I178"/>
  </mergeCells>
  <phoneticPr fontId="26" type="noConversion"/>
  <printOptions horizontalCentered="1"/>
  <pageMargins left="0.59" right="0.42" top="0.52" bottom="0.32" header="0.27" footer="0.21"/>
  <pageSetup paperSize="9" scale="93" orientation="portrait" r:id="rId21"/>
  <headerFooter alignWithMargins="0"/>
  <rowBreaks count="7" manualBreakCount="7">
    <brk id="54" max="8" man="1"/>
    <brk id="79" max="8" man="1"/>
    <brk id="97" max="8" man="1"/>
    <brk id="119" max="8" man="1"/>
    <brk id="141" max="8" man="1"/>
    <brk id="158" max="8" man="1"/>
    <brk id="185" max="8" man="1"/>
  </rowBreaks>
  <drawing r:id="rId22"/>
  <legacyDrawing r:id="rId2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A1:AB118"/>
  <sheetViews>
    <sheetView showGridLines="0" showZeros="0" view="pageBreakPreview" zoomScaleNormal="100" zoomScaleSheetLayoutView="100" workbookViewId="0">
      <selection activeCell="E23" sqref="E23"/>
    </sheetView>
  </sheetViews>
  <sheetFormatPr defaultRowHeight="15.75"/>
  <cols>
    <col min="1" max="1" width="10.625" style="482" customWidth="1"/>
    <col min="2" max="2" width="22.25" style="482" customWidth="1"/>
    <col min="3" max="3" width="12.375" style="482" customWidth="1"/>
    <col min="4" max="4" width="17.5" style="482" customWidth="1"/>
    <col min="5" max="5" width="36.125" style="497" customWidth="1"/>
    <col min="6" max="6" width="8" style="483" hidden="1" customWidth="1"/>
    <col min="7" max="8" width="9" style="483" customWidth="1"/>
    <col min="9" max="16384" width="9" style="483"/>
  </cols>
  <sheetData>
    <row r="1" spans="1:5" ht="22.5" customHeight="1">
      <c r="A1" s="515" t="str">
        <f>'Attach 3 (JV)'!A1</f>
        <v>Spec. No.: CC-CS/1003-WR2/SS-4037/3/G10</v>
      </c>
      <c r="B1" s="516"/>
      <c r="C1" s="516"/>
      <c r="D1" s="516"/>
      <c r="E1" s="517" t="s">
        <v>580</v>
      </c>
    </row>
    <row r="2" spans="1:5" ht="6" customHeight="1"/>
    <row r="3" spans="1:5" ht="57" customHeight="1">
      <c r="A3" s="1127" t="str">
        <f>Basic!B1</f>
        <v>Substation Package SS-59 for extension of 220kV Itarsi S/s and 220kV Rewa S/s under consultancy services to MPPTCL.</v>
      </c>
      <c r="B3" s="1127"/>
      <c r="C3" s="1127"/>
      <c r="D3" s="1127"/>
      <c r="E3" s="1127"/>
    </row>
    <row r="4" spans="1:5" ht="12" customHeight="1">
      <c r="A4" s="485"/>
    </row>
    <row r="5" spans="1:5" ht="49.5" customHeight="1">
      <c r="A5" s="1314" t="s">
        <v>619</v>
      </c>
      <c r="B5" s="1314"/>
      <c r="C5" s="1314"/>
      <c r="D5" s="1314"/>
      <c r="E5" s="1314"/>
    </row>
    <row r="6" spans="1:5" ht="12" customHeight="1">
      <c r="A6" s="489"/>
    </row>
    <row r="7" spans="1:5" ht="20.100000000000001" customHeight="1">
      <c r="A7" s="487" t="str">
        <f>'Attach 13'!A7</f>
        <v>Bidder’s Name and Address (Lead Partner) :</v>
      </c>
      <c r="E7" s="490" t="str">
        <f>'Attach 13'!E7</f>
        <v>To:</v>
      </c>
    </row>
    <row r="8" spans="1:5" ht="20.25" customHeight="1">
      <c r="A8" s="1129" t="str">
        <f>'Attach 13'!A8:D8</f>
        <v/>
      </c>
      <c r="B8" s="1129"/>
      <c r="C8" s="1129"/>
      <c r="D8" s="1129"/>
      <c r="E8" s="492" t="str">
        <f>'Attach 13'!E8</f>
        <v>Contract Services</v>
      </c>
    </row>
    <row r="9" spans="1:5" ht="16.5">
      <c r="A9" s="450" t="s">
        <v>432</v>
      </c>
      <c r="B9" s="1139" t="str">
        <f>'Attach 13'!B9:D9</f>
        <v/>
      </c>
      <c r="C9" s="1139"/>
      <c r="D9" s="1139"/>
      <c r="E9" s="492" t="str">
        <f>'Attach 13'!E9</f>
        <v>Power Grid Corporation of India Ltd.,</v>
      </c>
    </row>
    <row r="10" spans="1:5" ht="21" customHeight="1">
      <c r="A10" s="450" t="s">
        <v>434</v>
      </c>
      <c r="B10" s="1138" t="str">
        <f>'Attach 13'!B10:D10</f>
        <v/>
      </c>
      <c r="C10" s="1138"/>
      <c r="D10" s="1138"/>
      <c r="E10" s="492" t="str">
        <f>'Attach 13'!E10</f>
        <v>"Saudamini", Plot No.-2</v>
      </c>
    </row>
    <row r="11" spans="1:5" ht="19.5" customHeight="1">
      <c r="B11" s="1138" t="str">
        <f>'Attach 13'!B11:D11</f>
        <v/>
      </c>
      <c r="C11" s="1138"/>
      <c r="D11" s="1138"/>
      <c r="E11" s="492" t="str">
        <f>'Attach 13'!E11</f>
        <v xml:space="preserve">Sector-29, </v>
      </c>
    </row>
    <row r="12" spans="1:5">
      <c r="A12" s="489"/>
      <c r="B12" s="1138" t="str">
        <f>'Attach 13'!B12:D12</f>
        <v/>
      </c>
      <c r="C12" s="1138"/>
      <c r="D12" s="1138"/>
      <c r="E12" s="576" t="str">
        <f>'Attach 13'!E12</f>
        <v>Gurgaon (Haryana) - 122001</v>
      </c>
    </row>
    <row r="13" spans="1:5" ht="12" customHeight="1">
      <c r="A13" s="489"/>
      <c r="B13" s="557"/>
      <c r="C13" s="557"/>
      <c r="D13" s="557"/>
    </row>
    <row r="14" spans="1:5" ht="20.100000000000001" customHeight="1">
      <c r="A14" s="482" t="s">
        <v>482</v>
      </c>
    </row>
    <row r="15" spans="1:5" ht="15" customHeight="1">
      <c r="A15" s="558"/>
      <c r="B15" s="558"/>
      <c r="C15" s="558"/>
      <c r="D15" s="558"/>
      <c r="E15" s="558"/>
    </row>
    <row r="16" spans="1:5" ht="57" customHeight="1">
      <c r="A16" s="560" t="s">
        <v>414</v>
      </c>
      <c r="B16" s="1316" t="s">
        <v>581</v>
      </c>
      <c r="C16" s="1316"/>
      <c r="D16" s="1316"/>
      <c r="E16" s="1316"/>
    </row>
    <row r="17" spans="1:6" ht="38.450000000000003" customHeight="1">
      <c r="A17" s="560"/>
      <c r="B17" s="1315" t="s">
        <v>582</v>
      </c>
      <c r="C17" s="1315"/>
      <c r="D17" s="577"/>
      <c r="E17" s="577"/>
    </row>
    <row r="18" spans="1:6" ht="38.25" customHeight="1">
      <c r="A18" s="560"/>
      <c r="B18" s="1306" t="s">
        <v>866</v>
      </c>
      <c r="C18" s="1306"/>
      <c r="D18" s="613"/>
      <c r="E18" s="577"/>
      <c r="F18" s="483" t="s">
        <v>584</v>
      </c>
    </row>
    <row r="19" spans="1:6" ht="44.25" customHeight="1">
      <c r="A19" s="560"/>
      <c r="B19" s="1306" t="s">
        <v>867</v>
      </c>
      <c r="C19" s="1306"/>
      <c r="D19" s="613"/>
      <c r="E19" s="577"/>
      <c r="F19" s="483" t="s">
        <v>583</v>
      </c>
    </row>
    <row r="20" spans="1:6" ht="35.25" customHeight="1">
      <c r="A20" s="578" t="s">
        <v>415</v>
      </c>
      <c r="B20" s="1308" t="s">
        <v>585</v>
      </c>
      <c r="C20" s="1308"/>
      <c r="D20" s="1308"/>
      <c r="E20" s="1308"/>
    </row>
    <row r="21" spans="1:6" ht="52.5" customHeight="1">
      <c r="A21" s="579" t="s">
        <v>586</v>
      </c>
      <c r="B21" s="1176" t="s">
        <v>587</v>
      </c>
      <c r="C21" s="1176"/>
      <c r="D21" s="1176"/>
      <c r="E21" s="580" t="str">
        <f>B9</f>
        <v/>
      </c>
    </row>
    <row r="22" spans="1:6" ht="25.5" customHeight="1">
      <c r="A22" s="581" t="s">
        <v>588</v>
      </c>
      <c r="B22" s="1289" t="s">
        <v>589</v>
      </c>
      <c r="C22" s="1289"/>
      <c r="D22" s="1289"/>
      <c r="E22" s="582"/>
    </row>
    <row r="23" spans="1:6" ht="25.5" customHeight="1">
      <c r="A23" s="583"/>
      <c r="B23" s="1289" t="s">
        <v>590</v>
      </c>
      <c r="C23" s="1289"/>
      <c r="D23" s="1289"/>
      <c r="E23" s="584"/>
    </row>
    <row r="24" spans="1:6" ht="25.5" customHeight="1">
      <c r="A24" s="583"/>
      <c r="B24" s="1289"/>
      <c r="C24" s="1289"/>
      <c r="D24" s="1289"/>
      <c r="E24" s="584"/>
    </row>
    <row r="25" spans="1:6" ht="25.5" customHeight="1">
      <c r="A25" s="583"/>
      <c r="B25" s="1289"/>
      <c r="C25" s="1289"/>
      <c r="D25" s="1289"/>
      <c r="E25" s="584"/>
    </row>
    <row r="26" spans="1:6" ht="25.5" customHeight="1">
      <c r="A26" s="583"/>
      <c r="B26" s="1289" t="s">
        <v>591</v>
      </c>
      <c r="C26" s="1289"/>
      <c r="D26" s="1289"/>
      <c r="E26" s="584"/>
    </row>
    <row r="27" spans="1:6" ht="25.5" customHeight="1">
      <c r="A27" s="583"/>
      <c r="B27" s="1289"/>
      <c r="C27" s="1289"/>
      <c r="D27" s="1289"/>
      <c r="E27" s="585"/>
    </row>
    <row r="28" spans="1:6" ht="25.5" customHeight="1">
      <c r="A28" s="583"/>
      <c r="B28" s="1289"/>
      <c r="C28" s="1289"/>
      <c r="D28" s="1289"/>
      <c r="E28" s="585"/>
    </row>
    <row r="29" spans="1:6" s="824" customFormat="1" ht="25.5" customHeight="1">
      <c r="A29" s="583"/>
      <c r="B29" s="1289" t="s">
        <v>1017</v>
      </c>
      <c r="C29" s="1289"/>
      <c r="D29" s="1289"/>
      <c r="E29" s="585"/>
    </row>
    <row r="30" spans="1:6" s="824" customFormat="1" ht="25.5" customHeight="1">
      <c r="A30" s="583"/>
      <c r="B30" s="1289"/>
      <c r="C30" s="1289"/>
      <c r="D30" s="1289"/>
      <c r="E30" s="584"/>
    </row>
    <row r="31" spans="1:6" s="824" customFormat="1" ht="25.5" customHeight="1">
      <c r="A31" s="583"/>
      <c r="B31" s="1289"/>
      <c r="C31" s="1289"/>
      <c r="D31" s="1289"/>
      <c r="E31" s="586"/>
    </row>
    <row r="32" spans="1:6" ht="25.5" customHeight="1">
      <c r="A32" s="583"/>
      <c r="B32" s="1289" t="s">
        <v>592</v>
      </c>
      <c r="C32" s="1289"/>
      <c r="D32" s="1289"/>
      <c r="E32" s="585"/>
    </row>
    <row r="33" spans="1:5" ht="25.5" customHeight="1">
      <c r="A33" s="583"/>
      <c r="B33" s="1289"/>
      <c r="C33" s="1289"/>
      <c r="D33" s="1289"/>
      <c r="E33" s="584"/>
    </row>
    <row r="34" spans="1:5" ht="25.5" customHeight="1">
      <c r="A34" s="583"/>
      <c r="B34" s="1289"/>
      <c r="C34" s="1289"/>
      <c r="D34" s="1289"/>
      <c r="E34" s="586"/>
    </row>
    <row r="35" spans="1:5" ht="26.25" customHeight="1">
      <c r="A35" s="581" t="s">
        <v>917</v>
      </c>
      <c r="B35" s="1307" t="s">
        <v>593</v>
      </c>
      <c r="C35" s="1307"/>
      <c r="D35" s="1307"/>
      <c r="E35" s="1309"/>
    </row>
    <row r="36" spans="1:5" ht="68.25" customHeight="1">
      <c r="A36" s="583"/>
      <c r="B36" s="1311" t="s">
        <v>594</v>
      </c>
      <c r="C36" s="1312"/>
      <c r="D36" s="1313"/>
      <c r="E36" s="1310"/>
    </row>
    <row r="37" spans="1:5" ht="117.75" customHeight="1">
      <c r="A37" s="587" t="s">
        <v>916</v>
      </c>
      <c r="B37" s="1172" t="s">
        <v>918</v>
      </c>
      <c r="C37" s="1173"/>
      <c r="D37" s="1174"/>
      <c r="E37" s="750"/>
    </row>
    <row r="38" spans="1:5" ht="68.25" customHeight="1">
      <c r="A38" s="583" t="s">
        <v>924</v>
      </c>
      <c r="B38" s="1297" t="s">
        <v>915</v>
      </c>
      <c r="C38" s="1298"/>
      <c r="D38" s="1174"/>
      <c r="E38" s="745"/>
    </row>
    <row r="39" spans="1:5" s="823" customFormat="1" ht="132" customHeight="1">
      <c r="A39" s="587" t="s">
        <v>1012</v>
      </c>
      <c r="B39" s="1172" t="s">
        <v>1013</v>
      </c>
      <c r="C39" s="1173"/>
      <c r="D39" s="1174"/>
      <c r="E39" s="750"/>
    </row>
    <row r="40" spans="1:5" ht="31.5">
      <c r="A40" s="587" t="s">
        <v>595</v>
      </c>
      <c r="B40" s="1304" t="s">
        <v>596</v>
      </c>
      <c r="C40" s="1304"/>
      <c r="D40" s="1304"/>
      <c r="E40" s="574"/>
    </row>
    <row r="41" spans="1:5" ht="33">
      <c r="A41" s="731" t="s">
        <v>597</v>
      </c>
      <c r="B41" s="1305" t="s">
        <v>850</v>
      </c>
      <c r="C41" s="1305"/>
      <c r="D41" s="1305"/>
      <c r="E41" s="574"/>
    </row>
    <row r="42" spans="1:5" ht="31.5" customHeight="1">
      <c r="A42" s="731" t="s">
        <v>851</v>
      </c>
      <c r="B42" s="1301" t="s">
        <v>852</v>
      </c>
      <c r="C42" s="1302"/>
      <c r="D42" s="1302"/>
      <c r="E42" s="1303"/>
    </row>
    <row r="43" spans="1:5" ht="30.75" customHeight="1">
      <c r="A43" s="731"/>
      <c r="B43" s="1305" t="s">
        <v>853</v>
      </c>
      <c r="C43" s="1305"/>
      <c r="D43" s="1305"/>
      <c r="E43" s="730" t="s">
        <v>854</v>
      </c>
    </row>
    <row r="44" spans="1:5" ht="33" customHeight="1">
      <c r="A44" s="731" t="s">
        <v>855</v>
      </c>
      <c r="B44" s="1284"/>
      <c r="C44" s="1285"/>
      <c r="D44" s="1286"/>
      <c r="E44" s="574"/>
    </row>
    <row r="45" spans="1:5" ht="33" customHeight="1">
      <c r="A45" s="731" t="s">
        <v>428</v>
      </c>
      <c r="B45" s="1284"/>
      <c r="C45" s="1285"/>
      <c r="D45" s="1286"/>
      <c r="E45" s="574"/>
    </row>
    <row r="46" spans="1:5" ht="29.25" customHeight="1">
      <c r="A46" s="731" t="s">
        <v>442</v>
      </c>
      <c r="B46" s="1284"/>
      <c r="C46" s="1285"/>
      <c r="D46" s="1286"/>
      <c r="E46" s="574"/>
    </row>
    <row r="47" spans="1:5" ht="33" customHeight="1">
      <c r="A47" s="731" t="s">
        <v>864</v>
      </c>
      <c r="B47" s="1284"/>
      <c r="C47" s="1285"/>
      <c r="D47" s="1286"/>
      <c r="E47" s="574"/>
    </row>
    <row r="48" spans="1:5" ht="33" customHeight="1">
      <c r="A48" s="731" t="s">
        <v>446</v>
      </c>
      <c r="B48" s="1284"/>
      <c r="C48" s="1285"/>
      <c r="D48" s="1286"/>
      <c r="E48" s="574"/>
    </row>
    <row r="49" spans="1:5" ht="29.25" customHeight="1">
      <c r="A49" s="731" t="s">
        <v>448</v>
      </c>
      <c r="B49" s="1284"/>
      <c r="C49" s="1285"/>
      <c r="D49" s="1286"/>
      <c r="E49" s="574"/>
    </row>
    <row r="50" spans="1:5" ht="45.75" customHeight="1">
      <c r="A50" s="731" t="s">
        <v>115</v>
      </c>
      <c r="B50" s="1301" t="s">
        <v>856</v>
      </c>
      <c r="C50" s="1302"/>
      <c r="D50" s="1302"/>
      <c r="E50" s="1303"/>
    </row>
    <row r="51" spans="1:5" ht="30.75" customHeight="1">
      <c r="A51" s="731"/>
      <c r="B51" s="1305" t="s">
        <v>853</v>
      </c>
      <c r="C51" s="1305"/>
      <c r="D51" s="1305"/>
      <c r="E51" s="730" t="s">
        <v>854</v>
      </c>
    </row>
    <row r="52" spans="1:5" ht="31.5" customHeight="1">
      <c r="A52" s="731" t="s">
        <v>855</v>
      </c>
      <c r="B52" s="1284"/>
      <c r="C52" s="1285"/>
      <c r="D52" s="1286"/>
      <c r="E52" s="574"/>
    </row>
    <row r="53" spans="1:5" ht="31.5" customHeight="1">
      <c r="A53" s="731" t="s">
        <v>862</v>
      </c>
      <c r="B53" s="1284"/>
      <c r="C53" s="1285"/>
      <c r="D53" s="1286"/>
      <c r="E53" s="574"/>
    </row>
    <row r="54" spans="1:5" ht="31.5" customHeight="1">
      <c r="A54" s="731" t="s">
        <v>863</v>
      </c>
      <c r="B54" s="1284"/>
      <c r="C54" s="1285"/>
      <c r="D54" s="1286"/>
      <c r="E54" s="574"/>
    </row>
    <row r="55" spans="1:5" ht="31.5" customHeight="1">
      <c r="A55" s="731" t="s">
        <v>864</v>
      </c>
      <c r="B55" s="1284"/>
      <c r="C55" s="1285"/>
      <c r="D55" s="1286"/>
      <c r="E55" s="574"/>
    </row>
    <row r="56" spans="1:5" ht="31.5" customHeight="1">
      <c r="A56" s="731" t="s">
        <v>865</v>
      </c>
      <c r="B56" s="1284"/>
      <c r="C56" s="1285"/>
      <c r="D56" s="1286"/>
      <c r="E56" s="574"/>
    </row>
    <row r="57" spans="1:5" ht="31.5">
      <c r="A57" s="587" t="s">
        <v>598</v>
      </c>
      <c r="B57" s="1304" t="s">
        <v>599</v>
      </c>
      <c r="C57" s="1304"/>
      <c r="D57" s="1304"/>
      <c r="E57" s="574"/>
    </row>
    <row r="58" spans="1:5" ht="19.5" customHeight="1">
      <c r="A58" s="533" t="s">
        <v>600</v>
      </c>
      <c r="B58" s="1289" t="s">
        <v>601</v>
      </c>
      <c r="C58" s="1289"/>
      <c r="D58" s="1289"/>
      <c r="E58" s="574"/>
    </row>
    <row r="59" spans="1:5">
      <c r="A59" s="588"/>
      <c r="B59" s="1289"/>
      <c r="C59" s="1289"/>
      <c r="D59" s="1289"/>
      <c r="E59" s="584"/>
    </row>
    <row r="60" spans="1:5">
      <c r="A60" s="534"/>
      <c r="B60" s="1287"/>
      <c r="C60" s="1287"/>
      <c r="D60" s="1287"/>
      <c r="E60" s="586"/>
    </row>
    <row r="61" spans="1:5">
      <c r="A61" s="588" t="s">
        <v>602</v>
      </c>
      <c r="B61" s="1300" t="s">
        <v>603</v>
      </c>
      <c r="C61" s="1300"/>
      <c r="D61" s="1300"/>
      <c r="E61" s="589"/>
    </row>
    <row r="62" spans="1:5">
      <c r="A62" s="588"/>
      <c r="B62" s="1289" t="s">
        <v>399</v>
      </c>
      <c r="C62" s="1289"/>
      <c r="D62" s="1289"/>
      <c r="E62" s="584"/>
    </row>
    <row r="63" spans="1:5" ht="18.95" customHeight="1">
      <c r="A63" s="533" t="s">
        <v>604</v>
      </c>
      <c r="B63" s="1291" t="s">
        <v>605</v>
      </c>
      <c r="C63" s="1292"/>
      <c r="D63" s="1293"/>
      <c r="E63" s="590"/>
    </row>
    <row r="64" spans="1:5" ht="18.95" customHeight="1">
      <c r="A64" s="588"/>
      <c r="B64" s="1289" t="s">
        <v>606</v>
      </c>
      <c r="C64" s="1289"/>
      <c r="D64" s="1289"/>
      <c r="E64" s="584"/>
    </row>
    <row r="65" spans="1:28" ht="18.95" customHeight="1">
      <c r="A65" s="588"/>
      <c r="B65" s="1289" t="s">
        <v>607</v>
      </c>
      <c r="C65" s="1289"/>
      <c r="D65" s="1289"/>
      <c r="E65" s="584"/>
    </row>
    <row r="66" spans="1:28" ht="18.95" customHeight="1">
      <c r="A66" s="534"/>
      <c r="B66" s="1287" t="s">
        <v>608</v>
      </c>
      <c r="C66" s="1287"/>
      <c r="D66" s="1287"/>
      <c r="E66" s="586"/>
    </row>
    <row r="67" spans="1:28" ht="18.95" customHeight="1">
      <c r="A67" s="533" t="s">
        <v>609</v>
      </c>
      <c r="B67" s="1288" t="s">
        <v>610</v>
      </c>
      <c r="C67" s="1288"/>
      <c r="D67" s="1288"/>
      <c r="E67" s="590"/>
    </row>
    <row r="68" spans="1:28" ht="18.95" customHeight="1">
      <c r="A68" s="588"/>
      <c r="B68" s="1289" t="s">
        <v>611</v>
      </c>
      <c r="C68" s="1289"/>
      <c r="D68" s="1289"/>
      <c r="E68" s="584"/>
    </row>
    <row r="69" spans="1:28" ht="18.95" customHeight="1">
      <c r="A69" s="588"/>
      <c r="B69" s="1289" t="s">
        <v>612</v>
      </c>
      <c r="C69" s="1289"/>
      <c r="D69" s="1289"/>
      <c r="E69" s="584"/>
    </row>
    <row r="70" spans="1:28" ht="18.95" customHeight="1">
      <c r="A70" s="588"/>
      <c r="B70" s="1289"/>
      <c r="C70" s="1289"/>
      <c r="D70" s="1289"/>
      <c r="E70" s="584"/>
    </row>
    <row r="71" spans="1:28" ht="18.95" customHeight="1">
      <c r="A71" s="588"/>
      <c r="B71" s="1289"/>
      <c r="C71" s="1289"/>
      <c r="D71" s="1289"/>
      <c r="E71" s="584"/>
    </row>
    <row r="72" spans="1:28" ht="18.95" customHeight="1">
      <c r="A72" s="588"/>
      <c r="B72" s="1289" t="s">
        <v>613</v>
      </c>
      <c r="C72" s="1289"/>
      <c r="D72" s="1289"/>
      <c r="E72" s="584"/>
      <c r="Z72" s="591"/>
      <c r="AA72" s="591"/>
      <c r="AB72" s="591"/>
    </row>
    <row r="73" spans="1:28" ht="18.95" customHeight="1">
      <c r="A73" s="588"/>
      <c r="B73" s="1294" t="s">
        <v>614</v>
      </c>
      <c r="C73" s="1295"/>
      <c r="D73" s="1296"/>
      <c r="E73" s="592" t="str">
        <f>IF(F73=1,"Saving Account","Current Account")</f>
        <v>Saving Account</v>
      </c>
      <c r="F73" s="593">
        <v>1</v>
      </c>
      <c r="Z73" s="591"/>
      <c r="AA73" s="591"/>
      <c r="AB73" s="591"/>
    </row>
    <row r="74" spans="1:28" ht="36" customHeight="1">
      <c r="A74" s="559" t="s">
        <v>615</v>
      </c>
      <c r="B74" s="1176" t="s">
        <v>616</v>
      </c>
      <c r="C74" s="1176"/>
      <c r="D74" s="1176"/>
      <c r="E74" s="574"/>
    </row>
    <row r="75" spans="1:28" ht="40.5" customHeight="1">
      <c r="A75" s="559" t="s">
        <v>617</v>
      </c>
      <c r="B75" s="1176" t="s">
        <v>814</v>
      </c>
      <c r="C75" s="1176"/>
      <c r="D75" s="1176"/>
      <c r="E75" s="574"/>
    </row>
    <row r="76" spans="1:28">
      <c r="A76" s="591"/>
      <c r="B76" s="591"/>
      <c r="C76" s="591"/>
      <c r="D76" s="591"/>
      <c r="E76" s="594"/>
    </row>
    <row r="77" spans="1:28" ht="49.5" customHeight="1">
      <c r="A77" s="1290" t="s">
        <v>618</v>
      </c>
      <c r="B77" s="1290"/>
      <c r="C77" s="1290"/>
      <c r="D77" s="1290"/>
      <c r="E77" s="1290"/>
    </row>
    <row r="78" spans="1:28" ht="37.5" customHeight="1">
      <c r="A78" s="1140" t="s">
        <v>919</v>
      </c>
      <c r="B78" s="1283"/>
      <c r="C78" s="1283"/>
      <c r="D78" s="1283"/>
      <c r="E78" s="1283"/>
    </row>
    <row r="79" spans="1:28" ht="21.75" customHeight="1">
      <c r="A79" s="1299" t="s">
        <v>920</v>
      </c>
      <c r="B79" s="1299"/>
      <c r="C79" s="1299"/>
      <c r="D79" s="1299"/>
      <c r="E79" s="1299"/>
    </row>
    <row r="80" spans="1:28" ht="24" customHeight="1">
      <c r="A80" s="1283" t="s">
        <v>921</v>
      </c>
      <c r="B80" s="1283"/>
      <c r="C80" s="1283"/>
      <c r="D80" s="1283"/>
      <c r="E80" s="1283"/>
    </row>
    <row r="81" spans="1:5" ht="20.25" customHeight="1">
      <c r="A81" s="1283" t="s">
        <v>922</v>
      </c>
      <c r="B81" s="1283"/>
      <c r="C81" s="1283"/>
      <c r="D81" s="1283"/>
      <c r="E81" s="1283"/>
    </row>
    <row r="82" spans="1:5" ht="14.25" customHeight="1">
      <c r="D82" s="596"/>
    </row>
    <row r="83" spans="1:5" ht="40.5" customHeight="1">
      <c r="A83" s="1140" t="s">
        <v>923</v>
      </c>
      <c r="B83" s="1140"/>
      <c r="C83" s="1140"/>
      <c r="D83" s="1140"/>
      <c r="E83" s="1140"/>
    </row>
    <row r="84" spans="1:5" ht="14.25" customHeight="1">
      <c r="D84" s="596"/>
    </row>
    <row r="85" spans="1:5" ht="33" customHeight="1">
      <c r="A85" s="504" t="s">
        <v>265</v>
      </c>
      <c r="B85" s="597" t="str">
        <f>'Attach 3 (JV)'!B15</f>
        <v>--</v>
      </c>
      <c r="D85" s="596" t="s">
        <v>269</v>
      </c>
      <c r="E85" s="598" t="str">
        <f>'Attach 3 (JV)'!F15</f>
        <v/>
      </c>
    </row>
    <row r="86" spans="1:5" ht="33" customHeight="1">
      <c r="A86" s="504" t="s">
        <v>508</v>
      </c>
      <c r="B86" s="598" t="str">
        <f>'Attach 3 (JV)'!B16</f>
        <v/>
      </c>
      <c r="D86" s="596" t="s">
        <v>270</v>
      </c>
      <c r="E86" s="598" t="str">
        <f>'Attach 3 (JV)'!F16</f>
        <v/>
      </c>
    </row>
    <row r="87" spans="1:5" ht="33" customHeight="1">
      <c r="D87" s="596"/>
      <c r="E87" s="599"/>
    </row>
    <row r="88" spans="1:5" ht="48" customHeight="1">
      <c r="A88" s="507"/>
    </row>
    <row r="89" spans="1:5" ht="96" customHeight="1"/>
    <row r="90" spans="1:5" ht="20.100000000000001" customHeight="1">
      <c r="A90" s="507"/>
    </row>
    <row r="91" spans="1:5" ht="46.5" customHeight="1"/>
    <row r="92" spans="1:5" ht="20.100000000000001" customHeight="1">
      <c r="A92" s="507"/>
    </row>
    <row r="93" spans="1:5" ht="20.100000000000001" customHeight="1"/>
    <row r="94" spans="1:5" ht="20.100000000000001" customHeight="1">
      <c r="A94" s="507"/>
      <c r="B94" s="483"/>
      <c r="C94" s="483"/>
      <c r="D94" s="483"/>
      <c r="E94" s="483"/>
    </row>
    <row r="95" spans="1:5" ht="20.100000000000001" customHeight="1">
      <c r="B95" s="483"/>
      <c r="C95" s="483"/>
      <c r="D95" s="483"/>
      <c r="E95" s="483"/>
    </row>
    <row r="96" spans="1:5" ht="20.100000000000001" customHeight="1">
      <c r="B96" s="483"/>
      <c r="C96" s="483"/>
      <c r="D96" s="483"/>
      <c r="E96" s="483"/>
    </row>
    <row r="97" spans="2:5" ht="20.100000000000001" customHeight="1">
      <c r="B97" s="483"/>
      <c r="C97" s="483"/>
      <c r="D97" s="483"/>
      <c r="E97" s="483"/>
    </row>
    <row r="98" spans="2:5" ht="20.100000000000001" customHeight="1">
      <c r="B98" s="483"/>
      <c r="C98" s="483"/>
      <c r="D98" s="483"/>
      <c r="E98" s="483"/>
    </row>
    <row r="114" spans="5:28" s="482" customFormat="1" ht="62.25" customHeight="1">
      <c r="E114" s="497"/>
      <c r="F114" s="483"/>
      <c r="G114" s="483"/>
      <c r="H114" s="483"/>
      <c r="I114" s="483"/>
      <c r="J114" s="483"/>
      <c r="K114" s="483"/>
      <c r="L114" s="483"/>
      <c r="M114" s="483"/>
      <c r="N114" s="483"/>
      <c r="O114" s="483"/>
      <c r="P114" s="483"/>
      <c r="Q114" s="483"/>
      <c r="R114" s="483"/>
      <c r="S114" s="483"/>
      <c r="T114" s="483"/>
      <c r="U114" s="483"/>
      <c r="V114" s="483"/>
      <c r="W114" s="483"/>
      <c r="X114" s="483"/>
      <c r="Y114" s="483"/>
      <c r="Z114" s="483"/>
      <c r="AA114" s="483"/>
      <c r="AB114" s="483"/>
    </row>
    <row r="116" spans="5:28" s="482" customFormat="1" ht="57" customHeight="1">
      <c r="E116" s="497"/>
      <c r="F116" s="483"/>
      <c r="G116" s="483"/>
      <c r="H116" s="483"/>
      <c r="I116" s="483"/>
      <c r="J116" s="483"/>
      <c r="K116" s="483"/>
      <c r="L116" s="483"/>
      <c r="M116" s="483"/>
      <c r="N116" s="483"/>
      <c r="O116" s="483"/>
      <c r="P116" s="483"/>
      <c r="Q116" s="483"/>
      <c r="R116" s="483"/>
      <c r="S116" s="483"/>
      <c r="T116" s="483"/>
      <c r="U116" s="483"/>
      <c r="V116" s="483"/>
      <c r="W116" s="483"/>
      <c r="X116" s="483"/>
      <c r="Y116" s="483"/>
      <c r="Z116" s="483"/>
      <c r="AA116" s="483"/>
      <c r="AB116" s="483"/>
    </row>
    <row r="118" spans="5:28" s="482" customFormat="1" ht="40.5" customHeight="1">
      <c r="E118" s="497"/>
      <c r="F118" s="483"/>
      <c r="G118" s="483"/>
      <c r="H118" s="483"/>
      <c r="I118" s="483"/>
      <c r="J118" s="483"/>
      <c r="K118" s="483"/>
      <c r="L118" s="483"/>
      <c r="M118" s="483"/>
      <c r="N118" s="483"/>
      <c r="O118" s="483"/>
      <c r="P118" s="483"/>
      <c r="Q118" s="483"/>
      <c r="R118" s="483"/>
      <c r="S118" s="483"/>
      <c r="T118" s="483"/>
      <c r="U118" s="483"/>
      <c r="V118" s="483"/>
      <c r="W118" s="483"/>
      <c r="X118" s="483"/>
      <c r="Y118" s="483"/>
      <c r="Z118" s="483"/>
      <c r="AA118" s="483"/>
      <c r="AB118" s="483"/>
    </row>
  </sheetData>
  <sheetProtection password="BDF0" sheet="1" objects="1" scenarios="1" formatColumns="0" formatRows="0" selectLockedCells="1"/>
  <customSheetViews>
    <customSheetView guid="{F712C297-D0C7-406C-AE18-EDC8E98720E5}" showPageBreaks="1" showGridLines="0" zeroValues="0" printArea="1" hiddenColumns="1" view="pageBreakPreview">
      <selection activeCell="E23" sqref="E23"/>
      <rowBreaks count="3" manualBreakCount="3">
        <brk id="34" max="4" man="1"/>
        <brk id="66" max="4" man="1"/>
        <brk id="86" max="4" man="1"/>
      </rowBreaks>
      <pageMargins left="0.55000000000000004" right="0.38" top="0.51" bottom="0.6" header="0.34" footer="0.35"/>
      <pageSetup scale="97" orientation="portrait" r:id="rId1"/>
      <headerFooter alignWithMargins="0">
        <oddFooter>&amp;R&amp;"Book Antiqua,Bold"&amp;8 Page &amp;P of &amp;N</oddFooter>
      </headerFooter>
    </customSheetView>
    <customSheetView guid="{3FB5CD47-E62A-4BF9-BBF4-17738E512109}" showPageBreaks="1" showGridLines="0" zeroValues="0" printArea="1" hiddenColumns="1" view="pageBreakPreview">
      <selection activeCell="E23" sqref="E23"/>
      <rowBreaks count="3" manualBreakCount="3">
        <brk id="34" max="4" man="1"/>
        <brk id="66" max="4" man="1"/>
        <brk id="86" max="4" man="1"/>
      </rowBreaks>
      <pageMargins left="0.55000000000000004" right="0.38" top="0.51" bottom="0.6" header="0.34" footer="0.35"/>
      <pageSetup scale="97" orientation="portrait" r:id="rId2"/>
      <headerFooter alignWithMargins="0">
        <oddFooter>&amp;R&amp;"Book Antiqua,Bold"&amp;8 Page &amp;P of &amp;N</oddFooter>
      </headerFooter>
    </customSheetView>
    <customSheetView guid="{6951DA65-6BED-4F30-8BF7-1D2116B06D13}" showPageBreaks="1" showGridLines="0" zeroValues="0" printArea="1" hiddenColumns="1" view="pageBreakPreview" topLeftCell="A12">
      <selection activeCell="C18" sqref="C18"/>
      <rowBreaks count="2" manualBreakCount="2">
        <brk id="31" max="4" man="1"/>
        <brk id="64" max="4" man="1"/>
      </rowBreaks>
      <pageMargins left="0.55000000000000004" right="0.38" top="0.51" bottom="0.6" header="0.34" footer="0.35"/>
      <pageSetup scale="99" orientation="portrait" r:id="rId3"/>
      <headerFooter alignWithMargins="0">
        <oddFooter>&amp;R&amp;"Book Antiqua,Bold"&amp;8 Page &amp;P of &amp;N</oddFooter>
      </headerFooter>
    </customSheetView>
    <customSheetView guid="{A888822B-691A-4D42-82DC-FCEC122C668F}" showPageBreaks="1" showGridLines="0" zeroValues="0" printArea="1" hiddenColumns="1" view="pageBreakPreview" topLeftCell="A58">
      <selection activeCell="C18" sqref="C18"/>
      <rowBreaks count="2" manualBreakCount="2">
        <brk id="31" max="4" man="1"/>
        <brk id="64" max="4" man="1"/>
      </rowBreaks>
      <pageMargins left="0.55000000000000004" right="0.38" top="0.51" bottom="0.6" header="0.34" footer="0.35"/>
      <pageSetup scale="99" orientation="portrait" r:id="rId4"/>
      <headerFooter alignWithMargins="0">
        <oddFooter>&amp;R&amp;"Book Antiqua,Bold"&amp;8 Page &amp;P of &amp;N</oddFooter>
      </headerFooter>
    </customSheetView>
    <customSheetView guid="{8701E81A-B4C1-4FD4-AAC5-AEF7D7941DD9}" showPageBreaks="1" showGridLines="0" zeroValues="0" printArea="1" hiddenColumns="1" view="pageBreakPreview" topLeftCell="A10">
      <selection activeCell="C18" sqref="C18"/>
      <rowBreaks count="2" manualBreakCount="2">
        <brk id="31" max="4" man="1"/>
        <brk id="64" max="4" man="1"/>
      </rowBreaks>
      <pageMargins left="0.55000000000000004" right="0.38" top="0.51" bottom="0.6" header="0.34" footer="0.35"/>
      <pageSetup scale="99" orientation="portrait" r:id="rId5"/>
      <headerFooter alignWithMargins="0">
        <oddFooter>&amp;R&amp;"Book Antiqua,Bold"&amp;8 Page &amp;P of &amp;N</oddFooter>
      </headerFooter>
    </customSheetView>
    <customSheetView guid="{6B1BEB96-1D72-44D5-BFC5-7DC4BB2C815B}" showPageBreaks="1" showGridLines="0" zeroValues="0" printArea="1" hiddenColumns="1" view="pageBreakPreview" topLeftCell="A18">
      <selection activeCell="C18" sqref="C18"/>
      <rowBreaks count="2" manualBreakCount="2">
        <brk id="31" max="4" man="1"/>
        <brk id="64" max="4" man="1"/>
      </rowBreaks>
      <pageMargins left="0.55000000000000004" right="0.38" top="0.51" bottom="0.6" header="0.34" footer="0.35"/>
      <pageSetup scale="99" orientation="portrait" r:id="rId6"/>
      <headerFooter alignWithMargins="0">
        <oddFooter>&amp;R&amp;"Book Antiqua,Bold"&amp;8 Page &amp;P of &amp;N</oddFooter>
      </headerFooter>
    </customSheetView>
    <customSheetView guid="{DE1D5455-7088-4AF4-972A-3965876E4A0A}" showPageBreaks="1" showGridLines="0" zeroValues="0" printArea="1" hiddenColumns="1" view="pageBreakPreview" topLeftCell="A16">
      <selection activeCell="E28" sqref="E28"/>
      <rowBreaks count="2" manualBreakCount="2">
        <brk id="35" max="4" man="1"/>
        <brk id="64" max="4" man="1"/>
      </rowBreaks>
      <pageMargins left="0.64" right="0.38" top="0.75" bottom="0.6" header="0.34" footer="0.35"/>
      <pageSetup scale="95" orientation="portrait" r:id="rId7"/>
      <headerFooter alignWithMargins="0">
        <oddFooter>&amp;R&amp;"Book Antiqua,Bold"&amp;8 Page &amp;P of &amp;N</oddFooter>
      </headerFooter>
    </customSheetView>
    <customSheetView guid="{A24B73BC-961A-4DD2-B973-452826D79E69}" showPageBreaks="1" showGridLines="0" zeroValues="0" printArea="1" hiddenColumns="1" view="pageBreakPreview" showRuler="0" topLeftCell="A4">
      <selection activeCell="C18" sqref="C18"/>
      <rowBreaks count="2" manualBreakCount="2">
        <brk id="35" max="4" man="1"/>
        <brk id="64" max="4" man="1"/>
      </rowBreaks>
      <pageMargins left="0.64" right="0.38" top="0.75" bottom="0.6" header="0.34" footer="0.35"/>
      <pageSetup scale="95" orientation="portrait" r:id="rId8"/>
      <headerFooter alignWithMargins="0">
        <oddFooter>&amp;R&amp;"Book Antiqua,Bold"&amp;8 Page &amp;P of &amp;N</oddFooter>
      </headerFooter>
    </customSheetView>
    <customSheetView guid="{557FB9A0-8659-4BE2-B5B9-B0FE356B0A8E}" showPageBreaks="1" showGridLines="0" zeroValues="0" printArea="1" hiddenColumns="1" view="pageBreakPreview" topLeftCell="A55">
      <selection activeCell="C18" sqref="C18"/>
      <rowBreaks count="2" manualBreakCount="2">
        <brk id="35" max="4" man="1"/>
        <brk id="64" max="4" man="1"/>
      </rowBreaks>
      <pageMargins left="0.64" right="0.38" top="0.75" bottom="0.6" header="0.34" footer="0.35"/>
      <pageSetup scale="95" orientation="portrait" r:id="rId9"/>
      <headerFooter alignWithMargins="0">
        <oddFooter>&amp;R&amp;"Book Antiqua,Bold"&amp;8 Page &amp;P of &amp;N</oddFooter>
      </headerFooter>
    </customSheetView>
    <customSheetView guid="{91414195-7E1C-423D-9D68-9554DF88413F}" showPageBreaks="1" showGridLines="0" zeroValues="0" printArea="1" hiddenColumns="1" view="pageBreakPreview" topLeftCell="A4">
      <selection activeCell="C18" sqref="C18"/>
      <rowBreaks count="2" manualBreakCount="2">
        <brk id="35" max="4" man="1"/>
        <brk id="64" max="4" man="1"/>
      </rowBreaks>
      <pageMargins left="0.64" right="0.38" top="0.75" bottom="0.6" header="0.34" footer="0.35"/>
      <pageSetup scale="95" orientation="portrait" r:id="rId10"/>
      <headerFooter alignWithMargins="0">
        <oddFooter>&amp;R&amp;"Book Antiqua,Bold"&amp;8 Page &amp;P of &amp;N</oddFooter>
      </headerFooter>
    </customSheetView>
    <customSheetView guid="{2648A02A-7B8C-446F-A14E-7410EA5360FE}" showPageBreaks="1" showGridLines="0" zeroValues="0" printArea="1" hiddenColumns="1" view="pageBreakPreview" topLeftCell="A7">
      <selection activeCell="C18" sqref="C18"/>
      <rowBreaks count="2" manualBreakCount="2">
        <brk id="37" max="4" man="1"/>
        <brk id="64" max="4" man="1"/>
      </rowBreaks>
      <pageMargins left="0.64" right="0.38" top="0.75" bottom="0.6" header="0.34" footer="0.35"/>
      <pageSetup scale="95" orientation="portrait" r:id="rId11"/>
      <headerFooter alignWithMargins="0">
        <oddFooter>&amp;R&amp;"Book Antiqua,Bold"&amp;8 Page &amp;P of &amp;N</oddFooter>
      </headerFooter>
    </customSheetView>
    <customSheetView guid="{4FC0AD0E-817E-4CA2-8399-B627A39139DF}" showPageBreaks="1" showGridLines="0" zeroValues="0" printArea="1" hiddenColumns="1" view="pageBreakPreview" topLeftCell="A28">
      <selection activeCell="E32" sqref="E32:E33"/>
      <rowBreaks count="3" manualBreakCount="3">
        <brk id="32" max="4" man="1"/>
        <brk id="37" max="4" man="1"/>
        <brk id="64" max="4" man="1"/>
      </rowBreaks>
      <pageMargins left="0.64" right="0.38" top="0.75" bottom="0.6" header="0.34" footer="0.35"/>
      <pageSetup scale="95" orientation="portrait" r:id="rId12"/>
      <headerFooter alignWithMargins="0">
        <oddFooter>&amp;R&amp;"Book Antiqua,Bold"&amp;8 Page &amp;P of &amp;N</oddFooter>
      </headerFooter>
    </customSheetView>
    <customSheetView guid="{611D8B62-9C40-451B-ABB4-92F111B2BF43}" showPageBreaks="1" showGridLines="0" zeroValues="0" printArea="1" hiddenColumns="1" view="pageBreakPreview" topLeftCell="A23">
      <selection activeCell="E23" sqref="E23"/>
      <rowBreaks count="2" manualBreakCount="2">
        <brk id="35" max="4" man="1"/>
        <brk id="64" max="4" man="1"/>
      </rowBreaks>
      <pageMargins left="0.64" right="0.38" top="0.75" bottom="0.6" header="0.34" footer="0.35"/>
      <pageSetup scale="95" orientation="portrait" r:id="rId13"/>
      <headerFooter alignWithMargins="0">
        <oddFooter>&amp;R&amp;"Book Antiqua,Bold"&amp;8 Page &amp;P of &amp;N</oddFooter>
      </headerFooter>
    </customSheetView>
    <customSheetView guid="{E63F0E68-691B-4430-9247-782FBC81B52E}" showPageBreaks="1" showGridLines="0" zeroValues="0" printArea="1" hiddenColumns="1" view="pageBreakPreview" showRuler="0" topLeftCell="A4">
      <selection activeCell="C18" sqref="C18"/>
      <rowBreaks count="2" manualBreakCount="2">
        <brk id="35" max="4" man="1"/>
        <brk id="64" max="4" man="1"/>
      </rowBreaks>
      <pageMargins left="0.64" right="0.38" top="0.75" bottom="0.6" header="0.34" footer="0.35"/>
      <pageSetup scale="95" orientation="portrait" r:id="rId14"/>
      <headerFooter alignWithMargins="0">
        <oddFooter>&amp;R&amp;"Book Antiqua,Bold"&amp;8 Page &amp;P of &amp;N</oddFooter>
      </headerFooter>
    </customSheetView>
    <customSheetView guid="{59859B83-99A1-491E-8C85-0B276ACEF249}" showPageBreaks="1" showGridLines="0" zeroValues="0" printArea="1" hiddenColumns="1" view="pageBreakPreview" topLeftCell="A16">
      <selection activeCell="E28" sqref="E28"/>
      <rowBreaks count="2" manualBreakCount="2">
        <brk id="35" max="4" man="1"/>
        <brk id="64" max="4" man="1"/>
      </rowBreaks>
      <pageMargins left="0.64" right="0.38" top="0.75" bottom="0.6" header="0.34" footer="0.35"/>
      <pageSetup scale="95" orientation="portrait" r:id="rId15"/>
      <headerFooter alignWithMargins="0">
        <oddFooter>&amp;R&amp;"Book Antiqua,Bold"&amp;8 Page &amp;P of &amp;N</oddFooter>
      </headerFooter>
    </customSheetView>
    <customSheetView guid="{BC8E5CFA-29C1-4EEA-8B22-0D273889D281}" showPageBreaks="1" showGridLines="0" zeroValues="0" printArea="1" hiddenColumns="1" view="pageBreakPreview" topLeftCell="A4">
      <selection activeCell="C18" sqref="C18"/>
      <rowBreaks count="2" manualBreakCount="2">
        <brk id="34" max="4" man="1"/>
        <brk id="64" max="4" man="1"/>
      </rowBreaks>
      <pageMargins left="0.55000000000000004" right="0.38" top="0.51" bottom="0.6" header="0.34" footer="0.35"/>
      <pageSetup orientation="portrait" r:id="rId16"/>
      <headerFooter alignWithMargins="0">
        <oddFooter>&amp;R&amp;"Book Antiqua,Bold"&amp;8 Page &amp;P of &amp;N</oddFooter>
      </headerFooter>
    </customSheetView>
    <customSheetView guid="{B4F8DC69-9C84-4A39-8C11-222955B1ABD2}" showPageBreaks="1" showGridLines="0" zeroValues="0" printArea="1" hiddenColumns="1" view="pageBreakPreview" topLeftCell="A18">
      <selection activeCell="C18" sqref="C18"/>
      <rowBreaks count="2" manualBreakCount="2">
        <brk id="31" max="4" man="1"/>
        <brk id="64" max="4" man="1"/>
      </rowBreaks>
      <pageMargins left="0.55000000000000004" right="0.38" top="0.51" bottom="0.6" header="0.34" footer="0.35"/>
      <pageSetup scale="99" orientation="portrait" r:id="rId17"/>
      <headerFooter alignWithMargins="0">
        <oddFooter>&amp;R&amp;"Book Antiqua,Bold"&amp;8 Page &amp;P of &amp;N</oddFooter>
      </headerFooter>
    </customSheetView>
    <customSheetView guid="{E0640A5A-A0E1-4998-9429-0C4C592291E3}" showPageBreaks="1" showGridLines="0" zeroValues="0" printArea="1" hiddenColumns="1" view="pageBreakPreview" topLeftCell="A22">
      <selection activeCell="E30" sqref="E30"/>
      <rowBreaks count="2" manualBreakCount="2">
        <brk id="31" max="4" man="1"/>
        <brk id="64" max="4" man="1"/>
      </rowBreaks>
      <pageMargins left="0.55000000000000004" right="0.38" top="0.51" bottom="0.6" header="0.34" footer="0.35"/>
      <pageSetup scale="99" orientation="portrait" r:id="rId18"/>
      <headerFooter alignWithMargins="0">
        <oddFooter>&amp;R&amp;"Book Antiqua,Bold"&amp;8 Page &amp;P of &amp;N</oddFooter>
      </headerFooter>
    </customSheetView>
    <customSheetView guid="{1598E24B-C167-4D9B-BECE-42110231E87D}" showPageBreaks="1" showGridLines="0" zeroValues="0" printArea="1" hiddenColumns="1" view="pageBreakPreview" topLeftCell="A13">
      <selection activeCell="E46" sqref="E46"/>
      <rowBreaks count="2" manualBreakCount="2">
        <brk id="31" max="4" man="1"/>
        <brk id="64" max="4" man="1"/>
      </rowBreaks>
      <pageMargins left="0.55000000000000004" right="0.38" top="0.51" bottom="0.6" header="0.34" footer="0.35"/>
      <pageSetup scale="99" orientation="portrait" r:id="rId19"/>
      <headerFooter alignWithMargins="0">
        <oddFooter>&amp;R&amp;"Book Antiqua,Bold"&amp;8 Page &amp;P of &amp;N</oddFooter>
      </headerFooter>
    </customSheetView>
    <customSheetView guid="{A34DF771-5DDA-4501-9489-9615F1CAC2D5}" showPageBreaks="1" showGridLines="0" zeroValues="0" printArea="1" hiddenColumns="1" view="pageBreakPreview" topLeftCell="A14">
      <selection activeCell="E43" sqref="E43"/>
      <rowBreaks count="3" manualBreakCount="3">
        <brk id="31" max="4" man="1"/>
        <brk id="58" max="4" man="1"/>
        <brk id="69" max="4" man="1"/>
      </rowBreaks>
      <pageMargins left="0.55000000000000004" right="0.38" top="0.51" bottom="0.6" header="0.34" footer="0.35"/>
      <pageSetup scale="99" orientation="portrait" r:id="rId20"/>
      <headerFooter alignWithMargins="0">
        <oddFooter>&amp;R&amp;"Book Antiqua,Bold"&amp;8 Page &amp;P of &amp;N</oddFooter>
      </headerFooter>
    </customSheetView>
  </customSheetViews>
  <mergeCells count="74">
    <mergeCell ref="A3:E3"/>
    <mergeCell ref="A5:E5"/>
    <mergeCell ref="A8:D8"/>
    <mergeCell ref="B9:D9"/>
    <mergeCell ref="B17:C17"/>
    <mergeCell ref="B12:D12"/>
    <mergeCell ref="B16:E16"/>
    <mergeCell ref="B10:D10"/>
    <mergeCell ref="B11:D11"/>
    <mergeCell ref="B40:D40"/>
    <mergeCell ref="B41:D41"/>
    <mergeCell ref="B28:D28"/>
    <mergeCell ref="B20:E20"/>
    <mergeCell ref="B21:D21"/>
    <mergeCell ref="B34:D34"/>
    <mergeCell ref="B26:D26"/>
    <mergeCell ref="B23:D23"/>
    <mergeCell ref="B22:D22"/>
    <mergeCell ref="E35:E36"/>
    <mergeCell ref="B36:D36"/>
    <mergeCell ref="B39:D39"/>
    <mergeCell ref="B29:D29"/>
    <mergeCell ref="B30:D30"/>
    <mergeCell ref="B31:D31"/>
    <mergeCell ref="B18:C18"/>
    <mergeCell ref="B19:C19"/>
    <mergeCell ref="B32:D32"/>
    <mergeCell ref="B33:D33"/>
    <mergeCell ref="B35:D35"/>
    <mergeCell ref="B24:D24"/>
    <mergeCell ref="B25:D25"/>
    <mergeCell ref="B27:D27"/>
    <mergeCell ref="B74:D74"/>
    <mergeCell ref="B68:D68"/>
    <mergeCell ref="B70:D70"/>
    <mergeCell ref="B57:D57"/>
    <mergeCell ref="B43:D43"/>
    <mergeCell ref="B54:D54"/>
    <mergeCell ref="B49:D49"/>
    <mergeCell ref="B47:D47"/>
    <mergeCell ref="B48:D48"/>
    <mergeCell ref="B51:D51"/>
    <mergeCell ref="A83:E83"/>
    <mergeCell ref="B37:D37"/>
    <mergeCell ref="B38:D38"/>
    <mergeCell ref="A78:E78"/>
    <mergeCell ref="A79:E79"/>
    <mergeCell ref="A80:E80"/>
    <mergeCell ref="B45:D45"/>
    <mergeCell ref="B61:D61"/>
    <mergeCell ref="B42:E42"/>
    <mergeCell ref="B50:E50"/>
    <mergeCell ref="B56:D56"/>
    <mergeCell ref="B55:D55"/>
    <mergeCell ref="B71:D71"/>
    <mergeCell ref="B72:D72"/>
    <mergeCell ref="B58:D58"/>
    <mergeCell ref="B59:D59"/>
    <mergeCell ref="A81:E81"/>
    <mergeCell ref="B44:D44"/>
    <mergeCell ref="B52:D52"/>
    <mergeCell ref="B53:D53"/>
    <mergeCell ref="B46:D46"/>
    <mergeCell ref="B66:D66"/>
    <mergeCell ref="B67:D67"/>
    <mergeCell ref="B60:D60"/>
    <mergeCell ref="B69:D69"/>
    <mergeCell ref="B75:D75"/>
    <mergeCell ref="A77:E77"/>
    <mergeCell ref="B62:D62"/>
    <mergeCell ref="B63:D63"/>
    <mergeCell ref="B64:D64"/>
    <mergeCell ref="B65:D65"/>
    <mergeCell ref="B73:D73"/>
  </mergeCells>
  <phoneticPr fontId="26" type="noConversion"/>
  <dataValidations count="2">
    <dataValidation type="list" allowBlank="1" showInputMessage="1" showErrorMessage="1" sqref="D18:D19">
      <formula1>$F$18:$F$19</formula1>
    </dataValidation>
    <dataValidation type="list" allowBlank="1" showInputMessage="1" showErrorMessage="1" sqref="E37 E39">
      <formula1>"Yes,No"</formula1>
    </dataValidation>
  </dataValidations>
  <pageMargins left="0.55000000000000004" right="0.38" top="0.51" bottom="0.6" header="0.34" footer="0.35"/>
  <pageSetup scale="97" orientation="portrait" r:id="rId21"/>
  <headerFooter alignWithMargins="0">
    <oddFooter>&amp;R&amp;"Book Antiqua,Bold"&amp;8 Page &amp;P of &amp;N</oddFooter>
  </headerFooter>
  <rowBreaks count="3" manualBreakCount="3">
    <brk id="34" max="4" man="1"/>
    <brk id="66" max="4" man="1"/>
    <brk id="86" max="4" man="1"/>
  </rowBreaks>
  <drawing r:id="rId22"/>
  <legacyDrawing r:id="rId23"/>
  <mc:AlternateContent xmlns:mc="http://schemas.openxmlformats.org/markup-compatibility/2006">
    <mc:Choice Requires="x14">
      <controls>
        <mc:AlternateContent xmlns:mc="http://schemas.openxmlformats.org/markup-compatibility/2006">
          <mc:Choice Requires="x14">
            <control shapeId="1176577" r:id="rId24" name="Option Button 1">
              <controlPr defaultSize="0" autoFill="0" autoLine="0" autoPict="0">
                <anchor moveWithCells="1">
                  <from>
                    <xdr:col>1</xdr:col>
                    <xdr:colOff>1123950</xdr:colOff>
                    <xdr:row>72</xdr:row>
                    <xdr:rowOff>19050</xdr:rowOff>
                  </from>
                  <to>
                    <xdr:col>2</xdr:col>
                    <xdr:colOff>428625</xdr:colOff>
                    <xdr:row>72</xdr:row>
                    <xdr:rowOff>228600</xdr:rowOff>
                  </to>
                </anchor>
              </controlPr>
            </control>
          </mc:Choice>
        </mc:AlternateContent>
        <mc:AlternateContent xmlns:mc="http://schemas.openxmlformats.org/markup-compatibility/2006">
          <mc:Choice Requires="x14">
            <control shapeId="1176578" r:id="rId25" name="Option Button 2">
              <controlPr defaultSize="0" autoFill="0" autoLine="0" autoPict="0">
                <anchor moveWithCells="1">
                  <from>
                    <xdr:col>2</xdr:col>
                    <xdr:colOff>685800</xdr:colOff>
                    <xdr:row>72</xdr:row>
                    <xdr:rowOff>19050</xdr:rowOff>
                  </from>
                  <to>
                    <xdr:col>3</xdr:col>
                    <xdr:colOff>733425</xdr:colOff>
                    <xdr:row>72</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101"/>
  <sheetViews>
    <sheetView showGridLines="0" showZeros="0" view="pageBreakPreview" topLeftCell="A6" zoomScaleNormal="90" zoomScaleSheetLayoutView="100" workbookViewId="0">
      <selection activeCell="H23" sqref="H23:L23"/>
    </sheetView>
  </sheetViews>
  <sheetFormatPr defaultRowHeight="15.75"/>
  <cols>
    <col min="1" max="1" width="10.625" style="482" customWidth="1"/>
    <col min="2" max="2" width="15.875" style="482" customWidth="1"/>
    <col min="3" max="3" width="7.5" style="482" customWidth="1"/>
    <col min="4" max="4" width="9" style="482"/>
    <col min="5" max="6" width="9.75" style="482" customWidth="1"/>
    <col min="7" max="7" width="8.625" style="482" customWidth="1"/>
    <col min="8" max="8" width="9.125" style="482" customWidth="1"/>
    <col min="9" max="9" width="7.375" style="483" customWidth="1"/>
    <col min="10" max="10" width="7.625" style="483" customWidth="1"/>
    <col min="11" max="11" width="7.25" style="483" customWidth="1"/>
    <col min="12" max="12" width="8.625" style="483" customWidth="1"/>
    <col min="13" max="13" width="9" style="483"/>
    <col min="14" max="14" width="0" style="483" hidden="1" customWidth="1"/>
    <col min="15" max="16384" width="9" style="483"/>
  </cols>
  <sheetData>
    <row r="1" spans="1:26" ht="24" customHeight="1">
      <c r="A1" s="515" t="str">
        <f>'Attach 3 (JV)'!A1</f>
        <v>Spec. No.: CC-CS/1003-WR2/SS-4037/3/G10</v>
      </c>
      <c r="B1" s="516"/>
      <c r="C1" s="516"/>
      <c r="D1" s="516"/>
      <c r="E1" s="516"/>
      <c r="F1" s="516"/>
      <c r="G1" s="516"/>
      <c r="H1" s="516"/>
      <c r="I1" s="516"/>
      <c r="J1" s="516"/>
      <c r="K1" s="516"/>
      <c r="L1" s="517" t="s">
        <v>620</v>
      </c>
    </row>
    <row r="2" spans="1:26" ht="6.75" customHeight="1">
      <c r="Z2" s="600" t="e">
        <v>#REF!</v>
      </c>
    </row>
    <row r="3" spans="1:26" ht="53.25" customHeight="1">
      <c r="A3" s="1127" t="str">
        <f>Basic!B1</f>
        <v>Substation Package SS-59 for extension of 220kV Itarsi S/s and 220kV Rewa S/s under consultancy services to MPPTCL.</v>
      </c>
      <c r="B3" s="1127"/>
      <c r="C3" s="1127"/>
      <c r="D3" s="1127"/>
      <c r="E3" s="1127"/>
      <c r="F3" s="1127"/>
      <c r="G3" s="1127"/>
      <c r="H3" s="1127"/>
      <c r="I3" s="1127"/>
      <c r="J3" s="1127"/>
      <c r="K3" s="1127"/>
      <c r="L3" s="1127"/>
    </row>
    <row r="4" spans="1:26" ht="6" customHeight="1">
      <c r="A4" s="485"/>
      <c r="H4" s="486"/>
      <c r="I4" s="444"/>
    </row>
    <row r="5" spans="1:26" ht="20.100000000000001" customHeight="1">
      <c r="A5" s="1128" t="s">
        <v>621</v>
      </c>
      <c r="B5" s="1128"/>
      <c r="C5" s="1128"/>
      <c r="D5" s="1128"/>
      <c r="E5" s="1128"/>
      <c r="F5" s="1128"/>
      <c r="G5" s="1128"/>
      <c r="H5" s="1128"/>
      <c r="I5" s="1128"/>
      <c r="J5" s="1128"/>
      <c r="K5" s="1128"/>
      <c r="L5" s="1128"/>
    </row>
    <row r="6" spans="1:26" ht="15.95" customHeight="1">
      <c r="A6" s="489"/>
      <c r="H6" s="486"/>
      <c r="I6" s="488"/>
    </row>
    <row r="7" spans="1:26" ht="20.100000000000001" customHeight="1">
      <c r="A7" s="487" t="str">
        <f>'Attach 15'!A7</f>
        <v>Bidder’s Name and Address (Lead Partner) :</v>
      </c>
      <c r="G7" s="490" t="str">
        <f>'Attach 15'!E7</f>
        <v>To:</v>
      </c>
      <c r="I7" s="488"/>
    </row>
    <row r="8" spans="1:26" ht="36" customHeight="1">
      <c r="A8" s="1129" t="str">
        <f>'Attach 15'!A8:D8</f>
        <v/>
      </c>
      <c r="B8" s="1129"/>
      <c r="C8" s="1129"/>
      <c r="D8" s="1129"/>
      <c r="E8" s="1129"/>
      <c r="F8" s="1129"/>
      <c r="G8" s="492" t="str">
        <f>'Attach 15'!E8</f>
        <v>Contract Services</v>
      </c>
      <c r="I8" s="488"/>
    </row>
    <row r="9" spans="1:26" ht="16.5">
      <c r="A9" s="450" t="s">
        <v>432</v>
      </c>
      <c r="B9" s="1139" t="str">
        <f>'Attach 15'!B9:D9</f>
        <v/>
      </c>
      <c r="C9" s="1139"/>
      <c r="D9" s="1139"/>
      <c r="E9" s="1139"/>
      <c r="F9" s="1139"/>
      <c r="G9" s="492" t="str">
        <f>'Attach 15'!E9</f>
        <v>Power Grid Corporation of India Ltd.,</v>
      </c>
      <c r="I9" s="488"/>
    </row>
    <row r="10" spans="1:26" ht="19.5" customHeight="1">
      <c r="A10" s="450" t="s">
        <v>434</v>
      </c>
      <c r="B10" s="1138" t="str">
        <f>'Attach 15'!B10:D10</f>
        <v/>
      </c>
      <c r="C10" s="1138"/>
      <c r="D10" s="1138"/>
      <c r="E10" s="1138"/>
      <c r="F10" s="1138"/>
      <c r="G10" s="492" t="str">
        <f>'Attach 15'!E10</f>
        <v>"Saudamini", Plot No.-2</v>
      </c>
      <c r="I10" s="488"/>
    </row>
    <row r="11" spans="1:26" ht="21.75" customHeight="1">
      <c r="B11" s="1138" t="str">
        <f>'Attach 15'!B11:D11</f>
        <v/>
      </c>
      <c r="C11" s="1138"/>
      <c r="D11" s="1138"/>
      <c r="E11" s="1138"/>
      <c r="F11" s="1138"/>
      <c r="G11" s="492" t="str">
        <f>'Attach 15'!E11</f>
        <v xml:space="preserve">Sector-29, </v>
      </c>
    </row>
    <row r="12" spans="1:26">
      <c r="A12" s="489"/>
      <c r="B12" s="1138" t="str">
        <f>'Attach 15'!B12:D12</f>
        <v/>
      </c>
      <c r="C12" s="1138"/>
      <c r="D12" s="1138"/>
      <c r="E12" s="1138"/>
      <c r="F12" s="1138"/>
      <c r="G12" s="496" t="str">
        <f>'Attach 15'!E12</f>
        <v>Gurgaon (Haryana) - 122001</v>
      </c>
    </row>
    <row r="13" spans="1:26" ht="15.95" customHeight="1">
      <c r="A13" s="489"/>
      <c r="B13" s="557"/>
      <c r="C13" s="557"/>
      <c r="D13" s="557"/>
      <c r="E13" s="557"/>
      <c r="F13" s="557"/>
    </row>
    <row r="14" spans="1:26" ht="20.100000000000001" customHeight="1">
      <c r="A14" s="482" t="s">
        <v>482</v>
      </c>
    </row>
    <row r="15" spans="1:26" ht="20.100000000000001" customHeight="1">
      <c r="A15" s="489"/>
    </row>
    <row r="16" spans="1:26" ht="57.75" customHeight="1">
      <c r="A16" s="1235" t="s">
        <v>1025</v>
      </c>
      <c r="B16" s="1235"/>
      <c r="C16" s="1235"/>
      <c r="D16" s="1235"/>
      <c r="E16" s="1235"/>
      <c r="F16" s="1235"/>
      <c r="G16" s="1235"/>
      <c r="H16" s="1235"/>
      <c r="I16" s="1235"/>
      <c r="J16" s="1235"/>
      <c r="K16" s="1235"/>
      <c r="L16" s="1235"/>
    </row>
    <row r="17" spans="1:14" ht="20.100000000000001" customHeight="1">
      <c r="A17" s="601">
        <v>1</v>
      </c>
      <c r="B17" s="602" t="s">
        <v>622</v>
      </c>
    </row>
    <row r="18" spans="1:14" ht="82.5" customHeight="1">
      <c r="A18" s="570"/>
      <c r="B18" s="1323" t="s">
        <v>1026</v>
      </c>
      <c r="C18" s="1323"/>
      <c r="D18" s="1323"/>
      <c r="E18" s="1323"/>
      <c r="F18" s="1323"/>
      <c r="G18" s="1323"/>
      <c r="H18" s="1323"/>
      <c r="I18" s="1323"/>
      <c r="J18" s="1323"/>
      <c r="K18" s="1323"/>
      <c r="L18" s="1323"/>
    </row>
    <row r="19" spans="1:14" ht="60.75" customHeight="1">
      <c r="A19" s="603">
        <v>1.1000000000000001</v>
      </c>
      <c r="B19" s="1312" t="s">
        <v>623</v>
      </c>
      <c r="C19" s="1312"/>
      <c r="D19" s="1312"/>
      <c r="E19" s="1312"/>
      <c r="F19" s="1312"/>
      <c r="G19" s="1312"/>
      <c r="H19" s="1312"/>
      <c r="I19" s="1312"/>
      <c r="J19" s="1312"/>
      <c r="K19" s="1312"/>
      <c r="L19" s="1312"/>
    </row>
    <row r="20" spans="1:14" ht="33" customHeight="1">
      <c r="A20" s="570"/>
      <c r="B20" s="1326" t="str">
        <f>IF(N20&lt;3, "Name of the Bidder :", "Lead partner of JV :")</f>
        <v>Name of the Bidder :</v>
      </c>
      <c r="C20" s="1326"/>
      <c r="D20" s="1326"/>
      <c r="E20" s="1326"/>
      <c r="F20" s="1326"/>
      <c r="G20" s="1326"/>
      <c r="H20" s="1327" t="str">
        <f>B9</f>
        <v/>
      </c>
      <c r="I20" s="1327"/>
      <c r="J20" s="1327"/>
      <c r="K20" s="1327"/>
      <c r="L20" s="1327"/>
      <c r="N20" s="604">
        <v>1</v>
      </c>
    </row>
    <row r="21" spans="1:14" ht="33" customHeight="1">
      <c r="A21" s="575"/>
      <c r="B21" s="1326" t="s">
        <v>624</v>
      </c>
      <c r="C21" s="1326"/>
      <c r="D21" s="1326"/>
      <c r="E21" s="1326"/>
      <c r="F21" s="1326"/>
      <c r="G21" s="1326"/>
      <c r="H21" s="1328"/>
      <c r="I21" s="1328"/>
      <c r="J21" s="1328"/>
      <c r="K21" s="1328"/>
      <c r="L21" s="1328"/>
      <c r="N21" s="604">
        <v>1</v>
      </c>
    </row>
    <row r="22" spans="1:14" ht="33" customHeight="1">
      <c r="A22" s="575"/>
      <c r="B22" s="1326" t="s">
        <v>815</v>
      </c>
      <c r="C22" s="1326"/>
      <c r="D22" s="1326"/>
      <c r="E22" s="1326"/>
      <c r="F22" s="1326"/>
      <c r="G22" s="1326"/>
      <c r="H22" s="1328"/>
      <c r="I22" s="1328"/>
      <c r="J22" s="1328"/>
      <c r="K22" s="1328"/>
      <c r="L22" s="1328"/>
    </row>
    <row r="23" spans="1:14" ht="33" customHeight="1">
      <c r="A23" s="575"/>
      <c r="B23" s="1326" t="s">
        <v>625</v>
      </c>
      <c r="C23" s="1326"/>
      <c r="D23" s="1326"/>
      <c r="E23" s="1326"/>
      <c r="F23" s="1326"/>
      <c r="G23" s="1326"/>
      <c r="H23" s="1328"/>
      <c r="I23" s="1328"/>
      <c r="J23" s="1328"/>
      <c r="K23" s="1328"/>
      <c r="L23" s="1328"/>
    </row>
    <row r="24" spans="1:14" ht="33" customHeight="1">
      <c r="A24" s="575"/>
      <c r="B24" s="1326" t="s">
        <v>626</v>
      </c>
      <c r="C24" s="1326"/>
      <c r="D24" s="1326"/>
      <c r="E24" s="1326"/>
      <c r="F24" s="1326"/>
      <c r="G24" s="1326"/>
      <c r="H24" s="1328"/>
      <c r="I24" s="1328"/>
      <c r="J24" s="1328"/>
      <c r="K24" s="1328"/>
      <c r="L24" s="1328"/>
    </row>
    <row r="25" spans="1:14" ht="18.75" customHeight="1">
      <c r="A25" s="575"/>
      <c r="B25" s="605"/>
      <c r="C25" s="605"/>
      <c r="D25" s="605"/>
      <c r="E25" s="605"/>
      <c r="F25" s="605"/>
      <c r="G25" s="605"/>
      <c r="H25" s="606"/>
      <c r="I25" s="606"/>
      <c r="J25" s="606"/>
      <c r="K25" s="606"/>
      <c r="L25" s="606"/>
    </row>
    <row r="26" spans="1:14" ht="18.95" customHeight="1">
      <c r="A26" s="603">
        <v>1.2</v>
      </c>
      <c r="B26" s="1290" t="s">
        <v>627</v>
      </c>
      <c r="C26" s="1290"/>
      <c r="D26" s="1290"/>
      <c r="E26" s="1290"/>
      <c r="F26" s="1290"/>
      <c r="G26" s="1290"/>
      <c r="H26" s="1290"/>
      <c r="I26" s="1290"/>
      <c r="J26" s="1290"/>
      <c r="K26" s="1290"/>
      <c r="L26" s="1290"/>
    </row>
    <row r="27" spans="1:14" ht="18.95" customHeight="1">
      <c r="A27" s="607" t="s">
        <v>427</v>
      </c>
      <c r="B27" s="540" t="s">
        <v>628</v>
      </c>
      <c r="C27" s="540"/>
      <c r="D27" s="530"/>
      <c r="E27" s="530"/>
    </row>
    <row r="28" spans="1:14" ht="18.95" customHeight="1">
      <c r="A28" s="575"/>
      <c r="B28" s="1304" t="s">
        <v>629</v>
      </c>
      <c r="C28" s="1304"/>
      <c r="D28" s="1230"/>
      <c r="E28" s="1230"/>
      <c r="F28" s="1230"/>
      <c r="G28" s="1230"/>
      <c r="H28" s="1230"/>
      <c r="I28" s="1230"/>
      <c r="J28" s="1230"/>
      <c r="K28" s="1230"/>
      <c r="L28" s="1230"/>
    </row>
    <row r="29" spans="1:14" ht="18.95" customHeight="1">
      <c r="A29" s="575"/>
      <c r="B29" s="1329" t="s">
        <v>630</v>
      </c>
      <c r="C29" s="1330"/>
      <c r="D29" s="1331"/>
      <c r="E29" s="1331"/>
      <c r="F29" s="1331"/>
      <c r="G29" s="1331"/>
      <c r="H29" s="1331"/>
      <c r="I29" s="1331"/>
      <c r="J29" s="1331"/>
      <c r="K29" s="1331"/>
      <c r="L29" s="1331"/>
    </row>
    <row r="30" spans="1:14" ht="18.95" customHeight="1">
      <c r="A30" s="575"/>
      <c r="B30" s="608"/>
      <c r="C30" s="609"/>
      <c r="D30" s="1332"/>
      <c r="E30" s="1332"/>
      <c r="F30" s="1332"/>
      <c r="G30" s="1332"/>
      <c r="H30" s="1332"/>
      <c r="I30" s="1332"/>
      <c r="J30" s="1332"/>
      <c r="K30" s="1332"/>
      <c r="L30" s="1332"/>
    </row>
    <row r="31" spans="1:14" ht="18.95" customHeight="1">
      <c r="A31" s="575"/>
      <c r="B31" s="608"/>
      <c r="C31" s="609"/>
      <c r="D31" s="1332"/>
      <c r="E31" s="1332"/>
      <c r="F31" s="1332"/>
      <c r="G31" s="1332"/>
      <c r="H31" s="1332"/>
      <c r="I31" s="1332"/>
      <c r="J31" s="1332"/>
      <c r="K31" s="1332"/>
      <c r="L31" s="1332"/>
    </row>
    <row r="32" spans="1:14" ht="18.95" customHeight="1">
      <c r="A32" s="575"/>
      <c r="B32" s="610"/>
      <c r="C32" s="611"/>
      <c r="D32" s="1333"/>
      <c r="E32" s="1333"/>
      <c r="F32" s="1333"/>
      <c r="G32" s="1333"/>
      <c r="H32" s="1333"/>
      <c r="I32" s="1333"/>
      <c r="J32" s="1333"/>
      <c r="K32" s="1333"/>
      <c r="L32" s="1333"/>
    </row>
    <row r="33" spans="1:12" ht="18.95" customHeight="1">
      <c r="A33" s="575"/>
      <c r="B33" s="1304" t="s">
        <v>488</v>
      </c>
      <c r="C33" s="1304"/>
      <c r="D33" s="1230"/>
      <c r="E33" s="1230"/>
      <c r="F33" s="1230"/>
      <c r="G33" s="1230"/>
      <c r="H33" s="1230"/>
      <c r="I33" s="1230"/>
      <c r="J33" s="1230"/>
      <c r="K33" s="1230"/>
      <c r="L33" s="1230"/>
    </row>
    <row r="34" spans="1:12" ht="18.95" customHeight="1">
      <c r="A34" s="575"/>
      <c r="B34" s="1304" t="s">
        <v>631</v>
      </c>
      <c r="C34" s="1304"/>
      <c r="D34" s="1230"/>
      <c r="E34" s="1230"/>
      <c r="F34" s="1230"/>
      <c r="G34" s="1230"/>
      <c r="H34" s="1230"/>
      <c r="I34" s="1230"/>
      <c r="J34" s="1230"/>
      <c r="K34" s="1230"/>
      <c r="L34" s="1230"/>
    </row>
    <row r="35" spans="1:12" ht="18.95" customHeight="1">
      <c r="A35" s="575"/>
      <c r="B35" s="1304" t="s">
        <v>632</v>
      </c>
      <c r="C35" s="1304"/>
      <c r="D35" s="1230"/>
      <c r="E35" s="1230"/>
      <c r="F35" s="1230"/>
      <c r="G35" s="1230"/>
      <c r="H35" s="1230"/>
      <c r="I35" s="1230"/>
      <c r="J35" s="1230"/>
      <c r="K35" s="1230"/>
      <c r="L35" s="1230"/>
    </row>
    <row r="36" spans="1:12" ht="18.95" customHeight="1">
      <c r="A36" s="575"/>
      <c r="B36" s="1304" t="s">
        <v>633</v>
      </c>
      <c r="C36" s="1304"/>
      <c r="D36" s="1230"/>
      <c r="E36" s="1230"/>
      <c r="F36" s="1230"/>
      <c r="G36" s="1230"/>
      <c r="H36" s="1230"/>
      <c r="I36" s="1230"/>
      <c r="J36" s="1230"/>
      <c r="K36" s="1230"/>
      <c r="L36" s="1230"/>
    </row>
    <row r="37" spans="1:12" ht="8.1" customHeight="1">
      <c r="A37" s="575"/>
      <c r="B37" s="572"/>
      <c r="C37" s="572"/>
      <c r="D37" s="560"/>
      <c r="E37" s="560"/>
      <c r="F37" s="560"/>
      <c r="G37" s="560"/>
      <c r="H37" s="560"/>
      <c r="I37" s="560"/>
      <c r="J37" s="560"/>
      <c r="K37" s="560"/>
      <c r="L37" s="560"/>
    </row>
    <row r="38" spans="1:12" ht="53.25" customHeight="1">
      <c r="A38" s="612" t="s">
        <v>428</v>
      </c>
      <c r="B38" s="1312" t="s">
        <v>1027</v>
      </c>
      <c r="C38" s="1312"/>
      <c r="D38" s="1312"/>
      <c r="E38" s="1312"/>
      <c r="F38" s="1312"/>
      <c r="G38" s="1312"/>
      <c r="H38" s="1312"/>
      <c r="I38" s="1312"/>
      <c r="J38" s="1312"/>
      <c r="K38" s="1312"/>
      <c r="L38" s="1312"/>
    </row>
    <row r="39" spans="1:12" ht="27" customHeight="1">
      <c r="A39" s="575"/>
      <c r="B39" s="518" t="s">
        <v>429</v>
      </c>
      <c r="C39" s="1227" t="s">
        <v>634</v>
      </c>
      <c r="D39" s="1227"/>
      <c r="E39" s="1227"/>
      <c r="F39" s="1227"/>
      <c r="G39" s="1227" t="s">
        <v>635</v>
      </c>
      <c r="H39" s="1227"/>
      <c r="I39" s="1227" t="s">
        <v>636</v>
      </c>
      <c r="J39" s="1227"/>
      <c r="K39" s="1227"/>
      <c r="L39" s="1227"/>
    </row>
    <row r="40" spans="1:12" ht="45" customHeight="1">
      <c r="B40" s="613"/>
      <c r="C40" s="1230"/>
      <c r="D40" s="1230"/>
      <c r="E40" s="1230"/>
      <c r="F40" s="1230"/>
      <c r="G40" s="1317"/>
      <c r="H40" s="1317"/>
      <c r="I40" s="1230"/>
      <c r="J40" s="1230"/>
      <c r="K40" s="1230"/>
      <c r="L40" s="1230"/>
    </row>
    <row r="41" spans="1:12" ht="45" customHeight="1">
      <c r="A41" s="575"/>
      <c r="B41" s="613"/>
      <c r="C41" s="1230"/>
      <c r="D41" s="1230"/>
      <c r="E41" s="1230"/>
      <c r="F41" s="1230"/>
      <c r="G41" s="1317"/>
      <c r="H41" s="1317"/>
      <c r="I41" s="1230"/>
      <c r="J41" s="1230"/>
      <c r="K41" s="1230"/>
      <c r="L41" s="1230"/>
    </row>
    <row r="42" spans="1:12" ht="18" customHeight="1">
      <c r="A42" s="575"/>
      <c r="B42" s="572"/>
      <c r="C42" s="572"/>
      <c r="D42" s="560"/>
      <c r="E42" s="560"/>
      <c r="F42" s="560"/>
      <c r="G42" s="560"/>
      <c r="H42" s="560"/>
      <c r="I42" s="560"/>
      <c r="J42" s="560"/>
      <c r="K42" s="560"/>
      <c r="L42" s="560"/>
    </row>
    <row r="43" spans="1:12" ht="22.5" customHeight="1">
      <c r="A43" s="612" t="s">
        <v>442</v>
      </c>
      <c r="B43" s="1323" t="s">
        <v>925</v>
      </c>
      <c r="C43" s="1323"/>
      <c r="D43" s="1323"/>
      <c r="E43" s="1323"/>
      <c r="F43" s="1323"/>
      <c r="G43" s="1323"/>
      <c r="H43" s="1323"/>
      <c r="I43" s="1323"/>
      <c r="J43" s="1323"/>
      <c r="K43" s="1323"/>
      <c r="L43" s="1323"/>
    </row>
    <row r="44" spans="1:12" ht="27" hidden="1" customHeight="1">
      <c r="A44" s="575"/>
      <c r="B44" s="518"/>
      <c r="C44" s="1227"/>
      <c r="D44" s="1227"/>
      <c r="E44" s="1227"/>
      <c r="F44" s="1227"/>
      <c r="G44" s="1227"/>
      <c r="H44" s="1227"/>
      <c r="I44" s="1227"/>
      <c r="J44" s="1227"/>
      <c r="K44" s="1227"/>
      <c r="L44" s="1227"/>
    </row>
    <row r="45" spans="1:12" s="833" customFormat="1" ht="39" customHeight="1">
      <c r="A45" s="575"/>
      <c r="B45" s="829" t="s">
        <v>429</v>
      </c>
      <c r="C45" s="1227" t="s">
        <v>1028</v>
      </c>
      <c r="D45" s="1227"/>
      <c r="E45" s="1227"/>
      <c r="F45" s="1227"/>
      <c r="G45" s="1227" t="s">
        <v>1029</v>
      </c>
      <c r="H45" s="1227"/>
      <c r="I45" s="1227" t="s">
        <v>652</v>
      </c>
      <c r="J45" s="1227"/>
      <c r="K45" s="1227"/>
      <c r="L45" s="1227"/>
    </row>
    <row r="46" spans="1:12" ht="45" customHeight="1">
      <c r="B46" s="613"/>
      <c r="C46" s="1230"/>
      <c r="D46" s="1230"/>
      <c r="E46" s="1230"/>
      <c r="F46" s="1230"/>
      <c r="G46" s="1317"/>
      <c r="H46" s="1317"/>
      <c r="I46" s="1230"/>
      <c r="J46" s="1230"/>
      <c r="K46" s="1230"/>
      <c r="L46" s="1230"/>
    </row>
    <row r="47" spans="1:12" ht="45" customHeight="1">
      <c r="A47" s="575"/>
      <c r="B47" s="613"/>
      <c r="C47" s="1230"/>
      <c r="D47" s="1230"/>
      <c r="E47" s="1230"/>
      <c r="F47" s="1230"/>
      <c r="G47" s="1317"/>
      <c r="H47" s="1317"/>
      <c r="I47" s="1230"/>
      <c r="J47" s="1230"/>
      <c r="K47" s="1230"/>
      <c r="L47" s="1230"/>
    </row>
    <row r="48" spans="1:12" s="833" customFormat="1" ht="18" customHeight="1">
      <c r="A48" s="575"/>
      <c r="B48" s="572"/>
      <c r="C48" s="572"/>
      <c r="D48" s="560"/>
      <c r="E48" s="560"/>
      <c r="F48" s="560"/>
      <c r="G48" s="560"/>
      <c r="H48" s="560"/>
      <c r="I48" s="560"/>
      <c r="J48" s="560"/>
      <c r="K48" s="560"/>
      <c r="L48" s="560"/>
    </row>
    <row r="49" spans="1:12" ht="20.100000000000001" customHeight="1">
      <c r="A49" s="601">
        <v>2</v>
      </c>
      <c r="B49" s="614" t="s">
        <v>637</v>
      </c>
    </row>
    <row r="50" spans="1:12" ht="78.75" customHeight="1">
      <c r="B50" s="1323" t="s">
        <v>1030</v>
      </c>
      <c r="C50" s="1323"/>
      <c r="D50" s="1323"/>
      <c r="E50" s="1323"/>
      <c r="F50" s="1323"/>
      <c r="G50" s="1323"/>
      <c r="H50" s="1323"/>
      <c r="I50" s="1323"/>
      <c r="J50" s="1323"/>
      <c r="K50" s="1323"/>
      <c r="L50" s="1323"/>
    </row>
    <row r="51" spans="1:12" s="482" customFormat="1" ht="27.75" customHeight="1">
      <c r="A51" s="603">
        <v>2.1</v>
      </c>
      <c r="B51" s="1325" t="s">
        <v>1031</v>
      </c>
      <c r="C51" s="1325"/>
      <c r="D51" s="1325"/>
      <c r="E51" s="1325"/>
      <c r="F51" s="1325"/>
      <c r="G51" s="1325"/>
      <c r="H51" s="1325"/>
      <c r="I51" s="1325"/>
      <c r="J51" s="1325"/>
      <c r="K51" s="1325"/>
      <c r="L51" s="1325"/>
    </row>
    <row r="52" spans="1:12" ht="53.25" customHeight="1">
      <c r="A52" s="575"/>
      <c r="B52" s="518" t="s">
        <v>638</v>
      </c>
      <c r="C52" s="1227" t="s">
        <v>639</v>
      </c>
      <c r="D52" s="1227"/>
      <c r="E52" s="1227"/>
      <c r="F52" s="1227"/>
      <c r="G52" s="1227" t="s">
        <v>640</v>
      </c>
      <c r="H52" s="1227"/>
      <c r="I52" s="1227" t="s">
        <v>641</v>
      </c>
      <c r="J52" s="1227"/>
      <c r="K52" s="1227" t="s">
        <v>642</v>
      </c>
      <c r="L52" s="1227"/>
    </row>
    <row r="53" spans="1:12" ht="30" customHeight="1">
      <c r="A53" s="575"/>
      <c r="B53" s="615">
        <v>1</v>
      </c>
      <c r="C53" s="1230"/>
      <c r="D53" s="1230"/>
      <c r="E53" s="1230"/>
      <c r="F53" s="1230"/>
      <c r="G53" s="1317"/>
      <c r="H53" s="1317"/>
      <c r="I53" s="1317"/>
      <c r="J53" s="1317"/>
      <c r="K53" s="1322"/>
      <c r="L53" s="1322"/>
    </row>
    <row r="54" spans="1:12" ht="30" customHeight="1">
      <c r="A54" s="575"/>
      <c r="B54" s="615">
        <v>2</v>
      </c>
      <c r="C54" s="1230"/>
      <c r="D54" s="1230"/>
      <c r="E54" s="1230"/>
      <c r="F54" s="1230"/>
      <c r="G54" s="1317"/>
      <c r="H54" s="1317"/>
      <c r="I54" s="1317"/>
      <c r="J54" s="1317"/>
      <c r="K54" s="1322"/>
      <c r="L54" s="1322"/>
    </row>
    <row r="55" spans="1:12" ht="30" customHeight="1">
      <c r="A55" s="575"/>
      <c r="B55" s="615">
        <v>3</v>
      </c>
      <c r="C55" s="1230"/>
      <c r="D55" s="1230"/>
      <c r="E55" s="1230"/>
      <c r="F55" s="1230"/>
      <c r="G55" s="1317"/>
      <c r="H55" s="1317"/>
      <c r="I55" s="1317"/>
      <c r="J55" s="1317"/>
      <c r="K55" s="1322"/>
      <c r="L55" s="1322"/>
    </row>
    <row r="56" spans="1:12" ht="30" customHeight="1">
      <c r="A56" s="575"/>
      <c r="B56" s="615">
        <v>4</v>
      </c>
      <c r="C56" s="1230"/>
      <c r="D56" s="1230"/>
      <c r="E56" s="1230"/>
      <c r="F56" s="1230"/>
      <c r="G56" s="1317"/>
      <c r="H56" s="1317"/>
      <c r="I56" s="1317"/>
      <c r="J56" s="1317"/>
      <c r="K56" s="1322"/>
      <c r="L56" s="1322"/>
    </row>
    <row r="57" spans="1:12" ht="30" customHeight="1">
      <c r="A57" s="575"/>
      <c r="B57" s="615">
        <v>5</v>
      </c>
      <c r="C57" s="1230"/>
      <c r="D57" s="1230"/>
      <c r="E57" s="1230"/>
      <c r="F57" s="1230"/>
      <c r="G57" s="1317"/>
      <c r="H57" s="1317"/>
      <c r="I57" s="1317"/>
      <c r="J57" s="1317"/>
      <c r="K57" s="1322"/>
      <c r="L57" s="1322"/>
    </row>
    <row r="58" spans="1:12" ht="27.75" hidden="1" customHeight="1">
      <c r="A58" s="601">
        <v>3</v>
      </c>
      <c r="B58" s="616" t="s">
        <v>643</v>
      </c>
      <c r="C58" s="540"/>
      <c r="D58" s="560"/>
      <c r="E58" s="560"/>
      <c r="F58" s="560"/>
      <c r="G58" s="540"/>
    </row>
    <row r="59" spans="1:12" ht="48" hidden="1" customHeight="1">
      <c r="A59" s="601"/>
      <c r="B59" s="1323" t="s">
        <v>644</v>
      </c>
      <c r="C59" s="1323"/>
      <c r="D59" s="1323"/>
      <c r="E59" s="1323"/>
      <c r="F59" s="1323"/>
      <c r="G59" s="1323"/>
      <c r="H59" s="1323"/>
      <c r="I59" s="1323"/>
      <c r="J59" s="1323"/>
      <c r="K59" s="1323"/>
      <c r="L59" s="1323"/>
    </row>
    <row r="60" spans="1:12" ht="34.5" customHeight="1">
      <c r="A60" s="601">
        <v>3</v>
      </c>
      <c r="B60" s="821" t="s">
        <v>1005</v>
      </c>
      <c r="C60" s="540"/>
      <c r="D60" s="560"/>
      <c r="E60" s="560"/>
      <c r="F60" s="560"/>
      <c r="G60" s="540"/>
    </row>
    <row r="61" spans="1:12" s="823" customFormat="1" ht="63" customHeight="1">
      <c r="A61" s="601"/>
      <c r="B61" s="1324" t="s">
        <v>1006</v>
      </c>
      <c r="C61" s="1324"/>
      <c r="D61" s="1324"/>
      <c r="E61" s="1324"/>
      <c r="F61" s="1324"/>
      <c r="G61" s="1324"/>
      <c r="H61" s="1324"/>
      <c r="I61" s="1324"/>
      <c r="J61" s="1324"/>
      <c r="K61" s="1324"/>
      <c r="L61" s="1324"/>
    </row>
    <row r="62" spans="1:12" s="823" customFormat="1" ht="31.5" customHeight="1">
      <c r="A62" s="601">
        <v>3.1</v>
      </c>
      <c r="B62" s="1324" t="s">
        <v>1007</v>
      </c>
      <c r="C62" s="1324"/>
      <c r="D62" s="1324"/>
      <c r="E62" s="1324"/>
      <c r="F62" s="1324"/>
      <c r="G62" s="1324"/>
      <c r="H62" s="1324"/>
      <c r="I62" s="1324"/>
      <c r="J62" s="1324"/>
      <c r="K62" s="1324"/>
      <c r="L62" s="1324"/>
    </row>
    <row r="63" spans="1:12" s="619" customFormat="1" ht="13.5" customHeight="1">
      <c r="A63" s="819"/>
      <c r="B63" s="1149" t="s">
        <v>638</v>
      </c>
      <c r="C63" s="1319"/>
      <c r="D63" s="1150"/>
      <c r="E63" s="1149" t="s">
        <v>1008</v>
      </c>
      <c r="F63" s="1319"/>
      <c r="G63" s="1319"/>
      <c r="H63" s="1150"/>
      <c r="I63" s="1149" t="s">
        <v>1009</v>
      </c>
      <c r="J63" s="1319"/>
      <c r="K63" s="1319"/>
      <c r="L63" s="1150"/>
    </row>
    <row r="64" spans="1:12" s="619" customFormat="1" ht="22.5" customHeight="1">
      <c r="A64" s="819"/>
      <c r="B64" s="1151"/>
      <c r="C64" s="1182"/>
      <c r="D64" s="1152"/>
      <c r="E64" s="1151"/>
      <c r="F64" s="1182"/>
      <c r="G64" s="1182"/>
      <c r="H64" s="1152"/>
      <c r="I64" s="1151"/>
      <c r="J64" s="1182"/>
      <c r="K64" s="1182"/>
      <c r="L64" s="1152"/>
    </row>
    <row r="65" spans="1:12" s="823" customFormat="1" ht="24.95" customHeight="1">
      <c r="A65" s="575"/>
      <c r="B65" s="1317">
        <v>1</v>
      </c>
      <c r="C65" s="1317"/>
      <c r="D65" s="1317"/>
      <c r="E65" s="1185"/>
      <c r="F65" s="1318"/>
      <c r="G65" s="1318"/>
      <c r="H65" s="1186"/>
      <c r="I65" s="1185"/>
      <c r="J65" s="1318"/>
      <c r="K65" s="1318"/>
      <c r="L65" s="1186"/>
    </row>
    <row r="66" spans="1:12" s="823" customFormat="1" ht="24.95" customHeight="1">
      <c r="A66" s="575"/>
      <c r="B66" s="1317">
        <v>2</v>
      </c>
      <c r="C66" s="1317"/>
      <c r="D66" s="1317"/>
      <c r="E66" s="1185"/>
      <c r="F66" s="1318"/>
      <c r="G66" s="1318"/>
      <c r="H66" s="1186"/>
      <c r="I66" s="1185"/>
      <c r="J66" s="1318"/>
      <c r="K66" s="1318"/>
      <c r="L66" s="1186"/>
    </row>
    <row r="67" spans="1:12" s="833" customFormat="1" ht="24.95" customHeight="1">
      <c r="A67" s="575"/>
      <c r="B67" s="1317">
        <v>3</v>
      </c>
      <c r="C67" s="1317"/>
      <c r="D67" s="1317"/>
      <c r="E67" s="827"/>
      <c r="F67" s="830"/>
      <c r="G67" s="830"/>
      <c r="H67" s="828"/>
      <c r="I67" s="827"/>
      <c r="J67" s="830"/>
      <c r="K67" s="830"/>
      <c r="L67" s="828"/>
    </row>
    <row r="68" spans="1:12" s="833" customFormat="1" ht="24.95" customHeight="1">
      <c r="A68" s="575"/>
      <c r="B68" s="1317">
        <v>4</v>
      </c>
      <c r="C68" s="1317"/>
      <c r="D68" s="1317"/>
      <c r="E68" s="827"/>
      <c r="F68" s="830"/>
      <c r="G68" s="830"/>
      <c r="H68" s="828"/>
      <c r="I68" s="827"/>
      <c r="J68" s="830"/>
      <c r="K68" s="830"/>
      <c r="L68" s="828"/>
    </row>
    <row r="69" spans="1:12" s="833" customFormat="1" ht="24.95" customHeight="1">
      <c r="A69" s="575"/>
      <c r="B69" s="1317">
        <v>5</v>
      </c>
      <c r="C69" s="1317"/>
      <c r="D69" s="1317"/>
      <c r="E69" s="827"/>
      <c r="F69" s="830"/>
      <c r="G69" s="830"/>
      <c r="H69" s="828"/>
      <c r="I69" s="827"/>
      <c r="J69" s="830"/>
      <c r="K69" s="830"/>
      <c r="L69" s="828"/>
    </row>
    <row r="70" spans="1:12" s="833" customFormat="1" ht="24.95" customHeight="1">
      <c r="A70" s="575"/>
      <c r="B70" s="1317">
        <v>6</v>
      </c>
      <c r="C70" s="1317"/>
      <c r="D70" s="1317"/>
      <c r="E70" s="827"/>
      <c r="F70" s="830"/>
      <c r="G70" s="830"/>
      <c r="H70" s="828"/>
      <c r="I70" s="827"/>
      <c r="J70" s="830"/>
      <c r="K70" s="830"/>
      <c r="L70" s="828"/>
    </row>
    <row r="71" spans="1:12" s="833" customFormat="1" ht="24.95" customHeight="1">
      <c r="A71" s="575"/>
      <c r="B71" s="1317">
        <v>7</v>
      </c>
      <c r="C71" s="1317"/>
      <c r="D71" s="1317"/>
      <c r="E71" s="827"/>
      <c r="F71" s="830"/>
      <c r="G71" s="830"/>
      <c r="H71" s="828"/>
      <c r="I71" s="827"/>
      <c r="J71" s="830"/>
      <c r="K71" s="830"/>
      <c r="L71" s="828"/>
    </row>
    <row r="72" spans="1:12" s="833" customFormat="1" ht="24.95" customHeight="1">
      <c r="A72" s="575"/>
      <c r="B72" s="1317">
        <v>8</v>
      </c>
      <c r="C72" s="1317"/>
      <c r="D72" s="1317"/>
      <c r="E72" s="827"/>
      <c r="F72" s="830"/>
      <c r="G72" s="830"/>
      <c r="H72" s="828"/>
      <c r="I72" s="827"/>
      <c r="J72" s="830"/>
      <c r="K72" s="830"/>
      <c r="L72" s="828"/>
    </row>
    <row r="73" spans="1:12" s="833" customFormat="1" ht="24.95" customHeight="1">
      <c r="A73" s="575"/>
      <c r="B73" s="1317">
        <v>9</v>
      </c>
      <c r="C73" s="1317"/>
      <c r="D73" s="1317"/>
      <c r="E73" s="827"/>
      <c r="F73" s="830"/>
      <c r="G73" s="830"/>
      <c r="H73" s="828"/>
      <c r="I73" s="827"/>
      <c r="J73" s="830"/>
      <c r="K73" s="830"/>
      <c r="L73" s="828"/>
    </row>
    <row r="74" spans="1:12" s="823" customFormat="1" ht="21.75" customHeight="1">
      <c r="A74" s="575"/>
      <c r="B74" s="1317">
        <v>10</v>
      </c>
      <c r="C74" s="1317"/>
      <c r="D74" s="1317"/>
      <c r="E74" s="1185"/>
      <c r="F74" s="1318"/>
      <c r="G74" s="1318"/>
      <c r="H74" s="1186"/>
      <c r="I74" s="1185"/>
      <c r="J74" s="1318"/>
      <c r="K74" s="1318"/>
      <c r="L74" s="1186"/>
    </row>
    <row r="75" spans="1:12" s="823" customFormat="1" ht="5.25" customHeight="1">
      <c r="A75" s="601"/>
      <c r="B75" s="826"/>
      <c r="C75" s="826"/>
      <c r="D75" s="826"/>
      <c r="E75" s="826"/>
      <c r="F75" s="826"/>
      <c r="G75" s="826"/>
      <c r="H75" s="826"/>
      <c r="I75" s="826"/>
      <c r="J75" s="826"/>
      <c r="K75" s="826"/>
      <c r="L75" s="826"/>
    </row>
    <row r="76" spans="1:12" s="823" customFormat="1" ht="11.25" customHeight="1">
      <c r="A76" s="601"/>
      <c r="B76" s="826"/>
      <c r="C76" s="826"/>
      <c r="D76" s="826"/>
      <c r="E76" s="826"/>
      <c r="F76" s="826"/>
      <c r="G76" s="826"/>
      <c r="H76" s="826"/>
      <c r="I76" s="826"/>
      <c r="J76" s="826"/>
      <c r="K76" s="826"/>
      <c r="L76" s="826"/>
    </row>
    <row r="77" spans="1:12" s="823" customFormat="1" ht="30.75" customHeight="1">
      <c r="A77" s="601">
        <v>4</v>
      </c>
      <c r="B77" s="616" t="s">
        <v>645</v>
      </c>
      <c r="C77" s="540"/>
      <c r="D77" s="560"/>
      <c r="E77" s="560"/>
      <c r="F77" s="560"/>
      <c r="G77" s="540"/>
      <c r="H77" s="482"/>
    </row>
    <row r="78" spans="1:12" ht="18" customHeight="1">
      <c r="A78" s="617">
        <v>4.0999999999999996</v>
      </c>
      <c r="B78" s="618" t="s">
        <v>646</v>
      </c>
      <c r="C78" s="618"/>
      <c r="D78" s="618"/>
      <c r="E78" s="618"/>
      <c r="F78" s="560"/>
      <c r="G78" s="540"/>
    </row>
    <row r="79" spans="1:12" ht="69.75" customHeight="1">
      <c r="A79" s="575"/>
      <c r="B79" s="1235" t="s">
        <v>1032</v>
      </c>
      <c r="C79" s="1235"/>
      <c r="D79" s="1235"/>
      <c r="E79" s="1235"/>
      <c r="F79" s="1235"/>
      <c r="G79" s="1235"/>
      <c r="H79" s="1235"/>
      <c r="I79" s="1235"/>
      <c r="J79" s="1235"/>
      <c r="K79" s="1235"/>
      <c r="L79" s="1235"/>
    </row>
    <row r="80" spans="1:12" s="619" customFormat="1" ht="13.5" customHeight="1">
      <c r="A80" s="491"/>
      <c r="B80" s="1149" t="s">
        <v>647</v>
      </c>
      <c r="C80" s="1319"/>
      <c r="D80" s="1150"/>
      <c r="E80" s="1149" t="s">
        <v>648</v>
      </c>
      <c r="F80" s="1319"/>
      <c r="G80" s="1319"/>
      <c r="H80" s="1150"/>
      <c r="I80" s="1149" t="s">
        <v>649</v>
      </c>
      <c r="J80" s="1319"/>
      <c r="K80" s="1319"/>
      <c r="L80" s="1150"/>
    </row>
    <row r="81" spans="1:12" s="619" customFormat="1" ht="13.5" customHeight="1">
      <c r="A81" s="491"/>
      <c r="B81" s="1151"/>
      <c r="C81" s="1182"/>
      <c r="D81" s="1152"/>
      <c r="E81" s="1151"/>
      <c r="F81" s="1182"/>
      <c r="G81" s="1182"/>
      <c r="H81" s="1152"/>
      <c r="I81" s="1151"/>
      <c r="J81" s="1182"/>
      <c r="K81" s="1182"/>
      <c r="L81" s="1152"/>
    </row>
    <row r="82" spans="1:12" ht="24.95" customHeight="1">
      <c r="A82" s="575"/>
      <c r="B82" s="1230"/>
      <c r="C82" s="1230"/>
      <c r="D82" s="1230"/>
      <c r="E82" s="1185"/>
      <c r="F82" s="1318"/>
      <c r="G82" s="1318"/>
      <c r="H82" s="1186"/>
      <c r="I82" s="1185"/>
      <c r="J82" s="1318"/>
      <c r="K82" s="1318"/>
      <c r="L82" s="1186"/>
    </row>
    <row r="83" spans="1:12" ht="24.95" customHeight="1">
      <c r="A83" s="575"/>
      <c r="B83" s="1230"/>
      <c r="C83" s="1230"/>
      <c r="D83" s="1230"/>
      <c r="E83" s="1185"/>
      <c r="F83" s="1318"/>
      <c r="G83" s="1318"/>
      <c r="H83" s="1186"/>
      <c r="I83" s="1185"/>
      <c r="J83" s="1318"/>
      <c r="K83" s="1318"/>
      <c r="L83" s="1186"/>
    </row>
    <row r="84" spans="1:12" ht="24.95" customHeight="1">
      <c r="A84" s="575"/>
      <c r="B84" s="1230"/>
      <c r="C84" s="1230"/>
      <c r="D84" s="1230"/>
      <c r="E84" s="1185"/>
      <c r="F84" s="1318"/>
      <c r="G84" s="1318"/>
      <c r="H84" s="1186"/>
      <c r="I84" s="1185"/>
      <c r="J84" s="1318"/>
      <c r="K84" s="1318"/>
      <c r="L84" s="1186"/>
    </row>
    <row r="85" spans="1:12" ht="24.95" customHeight="1">
      <c r="A85" s="575"/>
      <c r="B85" s="575"/>
      <c r="C85" s="575"/>
      <c r="D85" s="575"/>
      <c r="E85" s="575"/>
      <c r="F85" s="575"/>
      <c r="G85" s="575"/>
      <c r="H85" s="575"/>
      <c r="I85" s="575"/>
      <c r="J85" s="575"/>
      <c r="K85" s="575"/>
      <c r="L85" s="575"/>
    </row>
    <row r="86" spans="1:12" s="482" customFormat="1" ht="20.100000000000001" customHeight="1">
      <c r="A86" s="489">
        <v>4.2</v>
      </c>
      <c r="B86" s="489" t="s">
        <v>650</v>
      </c>
      <c r="C86" s="591"/>
      <c r="D86" s="591"/>
      <c r="E86" s="591"/>
      <c r="F86" s="591"/>
      <c r="G86" s="540"/>
    </row>
    <row r="87" spans="1:12" s="482" customFormat="1" ht="20.100000000000001" customHeight="1">
      <c r="A87" s="489"/>
      <c r="B87" s="489"/>
      <c r="C87" s="591"/>
      <c r="D87" s="591"/>
      <c r="E87" s="591"/>
      <c r="F87" s="591"/>
      <c r="G87" s="540"/>
      <c r="K87" s="595" t="s">
        <v>651</v>
      </c>
      <c r="L87" s="795"/>
    </row>
    <row r="88" spans="1:12" s="482" customFormat="1" ht="20.100000000000001" customHeight="1">
      <c r="A88" s="489"/>
      <c r="B88" s="620" t="s">
        <v>652</v>
      </c>
      <c r="C88" s="1227" t="s">
        <v>653</v>
      </c>
      <c r="D88" s="1227"/>
      <c r="E88" s="1227"/>
      <c r="F88" s="1227"/>
      <c r="G88" s="1227"/>
      <c r="H88" s="1134" t="s">
        <v>654</v>
      </c>
      <c r="I88" s="1321"/>
      <c r="J88" s="1321"/>
      <c r="K88" s="1321"/>
      <c r="L88" s="1135"/>
    </row>
    <row r="89" spans="1:12" s="507" customFormat="1" ht="33" customHeight="1">
      <c r="B89" s="573"/>
      <c r="C89" s="574"/>
      <c r="D89" s="574"/>
      <c r="E89" s="574"/>
      <c r="F89" s="574"/>
      <c r="G89" s="574"/>
      <c r="H89" s="574"/>
      <c r="I89" s="574"/>
      <c r="J89" s="574"/>
      <c r="K89" s="574"/>
      <c r="L89" s="574"/>
    </row>
    <row r="90" spans="1:12" s="482" customFormat="1" ht="33" customHeight="1">
      <c r="A90" s="489"/>
      <c r="B90" s="573" t="s">
        <v>655</v>
      </c>
      <c r="C90" s="621"/>
      <c r="D90" s="621"/>
      <c r="E90" s="621"/>
      <c r="F90" s="621"/>
      <c r="G90" s="621"/>
      <c r="H90" s="621"/>
      <c r="I90" s="621"/>
      <c r="J90" s="621"/>
      <c r="K90" s="621"/>
      <c r="L90" s="621"/>
    </row>
    <row r="91" spans="1:12" s="482" customFormat="1" ht="33" customHeight="1">
      <c r="A91" s="489"/>
      <c r="B91" s="573" t="s">
        <v>656</v>
      </c>
      <c r="C91" s="621"/>
      <c r="D91" s="621"/>
      <c r="E91" s="621"/>
      <c r="F91" s="621"/>
      <c r="G91" s="621"/>
      <c r="H91" s="621"/>
      <c r="I91" s="621"/>
      <c r="J91" s="621"/>
      <c r="K91" s="621"/>
      <c r="L91" s="621"/>
    </row>
    <row r="92" spans="1:12" s="482" customFormat="1" ht="33" customHeight="1">
      <c r="A92" s="489"/>
      <c r="B92" s="573" t="s">
        <v>657</v>
      </c>
      <c r="C92" s="621"/>
      <c r="D92" s="621"/>
      <c r="E92" s="621"/>
      <c r="F92" s="621"/>
      <c r="G92" s="621"/>
      <c r="H92" s="621"/>
      <c r="I92" s="621"/>
      <c r="J92" s="621"/>
      <c r="K92" s="621"/>
      <c r="L92" s="621"/>
    </row>
    <row r="93" spans="1:12" s="482" customFormat="1" ht="33" customHeight="1">
      <c r="A93" s="489"/>
      <c r="B93" s="573" t="s">
        <v>658</v>
      </c>
      <c r="C93" s="621"/>
      <c r="D93" s="621"/>
      <c r="E93" s="621"/>
      <c r="F93" s="621"/>
      <c r="G93" s="621"/>
      <c r="H93" s="621"/>
      <c r="I93" s="621"/>
      <c r="J93" s="621"/>
      <c r="K93" s="621"/>
      <c r="L93" s="621"/>
    </row>
    <row r="94" spans="1:12" s="482" customFormat="1" ht="33" customHeight="1">
      <c r="A94" s="489"/>
      <c r="B94" s="573" t="s">
        <v>659</v>
      </c>
      <c r="C94" s="621"/>
      <c r="D94" s="621"/>
      <c r="E94" s="621"/>
      <c r="F94" s="621"/>
      <c r="G94" s="621"/>
      <c r="H94" s="621"/>
      <c r="I94" s="621"/>
      <c r="J94" s="621"/>
      <c r="K94" s="621"/>
      <c r="L94" s="621"/>
    </row>
    <row r="95" spans="1:12" s="482" customFormat="1" ht="33" customHeight="1">
      <c r="A95" s="489"/>
      <c r="B95" s="573" t="s">
        <v>660</v>
      </c>
      <c r="C95" s="621"/>
      <c r="D95" s="621"/>
      <c r="E95" s="621"/>
      <c r="F95" s="621"/>
      <c r="G95" s="621"/>
      <c r="H95" s="621"/>
      <c r="I95" s="621"/>
      <c r="J95" s="621"/>
      <c r="K95" s="621"/>
      <c r="L95" s="621"/>
    </row>
    <row r="96" spans="1:12" ht="20.100000000000001" customHeight="1">
      <c r="A96" s="495"/>
      <c r="B96" s="495"/>
      <c r="C96" s="622"/>
      <c r="D96" s="622"/>
      <c r="E96" s="622"/>
      <c r="F96" s="622"/>
      <c r="G96" s="540"/>
    </row>
    <row r="97" spans="1:12" ht="20.100000000000001" customHeight="1">
      <c r="A97" s="817">
        <v>4.3</v>
      </c>
      <c r="B97" s="816" t="s">
        <v>998</v>
      </c>
      <c r="C97" s="622"/>
      <c r="D97" s="622"/>
      <c r="E97" s="622"/>
      <c r="F97" s="622"/>
      <c r="G97" s="1284"/>
      <c r="H97" s="1285"/>
      <c r="I97" s="1286"/>
    </row>
    <row r="98" spans="1:12" ht="24" customHeight="1">
      <c r="A98" s="495"/>
      <c r="B98" s="495"/>
      <c r="C98" s="622"/>
      <c r="D98" s="622"/>
      <c r="E98" s="622"/>
      <c r="F98" s="483"/>
      <c r="G98" s="596"/>
    </row>
    <row r="99" spans="1:12" ht="24" customHeight="1">
      <c r="A99" s="504" t="s">
        <v>265</v>
      </c>
      <c r="B99" s="1320" t="str">
        <f>'Attach 3 (JV)'!B15</f>
        <v>--</v>
      </c>
      <c r="C99" s="1320"/>
      <c r="D99" s="1320"/>
      <c r="E99" s="483"/>
      <c r="I99" s="596" t="s">
        <v>269</v>
      </c>
      <c r="J99" s="487" t="str">
        <f>'Attach 3 (JV)'!F15</f>
        <v/>
      </c>
      <c r="L99" s="487"/>
    </row>
    <row r="100" spans="1:12" ht="24" customHeight="1">
      <c r="A100" s="504" t="s">
        <v>508</v>
      </c>
      <c r="B100" s="1283" t="str">
        <f>'Attach 3 (JV)'!B16</f>
        <v/>
      </c>
      <c r="C100" s="1283"/>
      <c r="D100" s="1283"/>
      <c r="E100" s="483"/>
      <c r="I100" s="596" t="s">
        <v>270</v>
      </c>
      <c r="J100" s="487" t="str">
        <f>'Attach 3 (JV)'!F16</f>
        <v/>
      </c>
    </row>
    <row r="101" spans="1:12" ht="24" customHeight="1">
      <c r="A101" s="483"/>
      <c r="B101" s="483"/>
      <c r="C101" s="483"/>
      <c r="D101" s="483"/>
      <c r="E101" s="483"/>
      <c r="F101" s="483"/>
      <c r="G101" s="596"/>
      <c r="H101" s="483"/>
    </row>
  </sheetData>
  <sheetProtection password="BDF0" sheet="1" objects="1" scenarios="1" formatColumns="0" formatRows="0" selectLockedCells="1"/>
  <customSheetViews>
    <customSheetView guid="{F712C297-D0C7-406C-AE18-EDC8E98720E5}" showPageBreaks="1" showGridLines="0" zeroValues="0" printArea="1" hiddenRows="1" hiddenColumns="1" view="pageBreakPreview" topLeftCell="A6">
      <selection activeCell="H23" sqref="H23:L23"/>
      <rowBreaks count="2" manualBreakCount="2">
        <brk id="30" max="11" man="1"/>
        <brk id="84" max="11" man="1"/>
      </rowBreaks>
      <pageMargins left="0.49" right="0.26" top="0.57999999999999996" bottom="0.6" header="0.34" footer="0.35"/>
      <pageSetup scale="90" orientation="portrait" r:id="rId1"/>
      <headerFooter alignWithMargins="0">
        <oddFooter>&amp;R&amp;"Book Antiqua,Bold"&amp;8 Page &amp;P of &amp;N</oddFooter>
      </headerFooter>
    </customSheetView>
    <customSheetView guid="{3FB5CD47-E62A-4BF9-BBF4-17738E512109}" showPageBreaks="1" showGridLines="0" zeroValues="0" printArea="1" hiddenRows="1" hiddenColumns="1" view="pageBreakPreview">
      <selection activeCell="D84" sqref="D84"/>
      <rowBreaks count="2" manualBreakCount="2">
        <brk id="30" max="11" man="1"/>
        <brk id="75" max="11" man="1"/>
      </rowBreaks>
      <pageMargins left="0.49" right="0.26" top="0.57999999999999996" bottom="0.6" header="0.34" footer="0.35"/>
      <pageSetup scale="90" orientation="portrait" r:id="rId2"/>
      <headerFooter alignWithMargins="0">
        <oddFooter>&amp;R&amp;"Book Antiqua,Bold"&amp;8 Page &amp;P of &amp;N</oddFooter>
      </headerFooter>
    </customSheetView>
    <customSheetView guid="{6951DA65-6BED-4F30-8BF7-1D2116B06D13}" showPageBreaks="1" showGridLines="0" zeroValues="0" printArea="1" hiddenRows="1" hiddenColumns="1" view="pageBreakPreview" topLeftCell="A42">
      <selection activeCell="B45" sqref="B45"/>
      <rowBreaks count="3" manualBreakCount="3">
        <brk id="30" max="11" man="1"/>
        <brk id="60" max="11" man="1"/>
        <brk id="65" max="11" man="1"/>
      </rowBreaks>
      <pageMargins left="0.49" right="0.26" top="0.57999999999999996" bottom="0.6" header="0.34" footer="0.35"/>
      <pageSetup scale="90" orientation="portrait" r:id="rId3"/>
      <headerFooter alignWithMargins="0">
        <oddFooter>&amp;R&amp;"Book Antiqua,Bold"&amp;8 Page &amp;P of &amp;N</oddFooter>
      </headerFooter>
    </customSheetView>
    <customSheetView guid="{A888822B-691A-4D42-82DC-FCEC122C668F}" showPageBreaks="1" showGridLines="0" zeroValues="0" printArea="1" hiddenRows="1" hiddenColumns="1" view="pageBreakPreview" topLeftCell="A68">
      <selection activeCell="H21" sqref="H21:L21"/>
      <rowBreaks count="2" manualBreakCount="2">
        <brk id="30" max="11" man="1"/>
        <brk id="60" max="11" man="1"/>
      </rowBreaks>
      <pageMargins left="0.49" right="0.26" top="0.57999999999999996" bottom="0.6" header="0.34" footer="0.35"/>
      <pageSetup scale="90" orientation="portrait" r:id="rId4"/>
      <headerFooter alignWithMargins="0">
        <oddFooter>&amp;R&amp;"Book Antiqua,Bold"&amp;8 Page &amp;P of &amp;N</oddFooter>
      </headerFooter>
    </customSheetView>
    <customSheetView guid="{8701E81A-B4C1-4FD4-AAC5-AEF7D7941DD9}" showPageBreaks="1" showGridLines="0" zeroValues="0" printArea="1" hiddenRows="1" hiddenColumns="1" view="pageBreakPreview">
      <selection activeCell="H21" sqref="H21:L21"/>
      <rowBreaks count="2" manualBreakCount="2">
        <brk id="30" max="11" man="1"/>
        <brk id="60" max="11" man="1"/>
      </rowBreaks>
      <pageMargins left="0.49" right="0.26" top="0.57999999999999996" bottom="0.6" header="0.34" footer="0.35"/>
      <pageSetup scale="90" orientation="portrait" r:id="rId5"/>
      <headerFooter alignWithMargins="0">
        <oddFooter>&amp;R&amp;"Book Antiqua,Bold"&amp;8 Page &amp;P of &amp;N</oddFooter>
      </headerFooter>
    </customSheetView>
    <customSheetView guid="{6B1BEB96-1D72-44D5-BFC5-7DC4BB2C815B}" showPageBreaks="1" showGridLines="0" zeroValues="0" printArea="1" hiddenRows="1" hiddenColumns="1" view="pageBreakPreview" topLeftCell="A28">
      <selection activeCell="H21" sqref="H21:L21"/>
      <rowBreaks count="2" manualBreakCount="2">
        <brk id="30" max="11" man="1"/>
        <brk id="60" max="11" man="1"/>
      </rowBreaks>
      <pageMargins left="0.49" right="0.26" top="0.57999999999999996" bottom="0.6" header="0.34" footer="0.35"/>
      <pageSetup scale="90" orientation="portrait" r:id="rId6"/>
      <headerFooter alignWithMargins="0">
        <oddFooter>&amp;R&amp;"Book Antiqua,Bold"&amp;8 Page &amp;P of &amp;N</oddFooter>
      </headerFooter>
    </customSheetView>
    <customSheetView guid="{DE1D5455-7088-4AF4-972A-3965876E4A0A}" showPageBreaks="1" showGridLines="0" zeroValues="0" printArea="1" hiddenRows="1" hiddenColumns="1" view="pageBreakPreview" topLeftCell="A43">
      <selection activeCell="G48" sqref="G48:H48"/>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A24B73BC-961A-4DD2-B973-452826D79E69}" showPageBreaks="1" showGridLines="0" zeroValues="0" printArea="1" hiddenRows="1" hiddenColumns="1" view="pageBreakPreview" showRuler="0" topLeftCell="A11">
      <selection activeCell="H21" sqref="H21:L21"/>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557FB9A0-8659-4BE2-B5B9-B0FE356B0A8E}" showPageBreaks="1" showGridLines="0" zeroValues="0" printArea="1" hiddenRows="1" hiddenColumns="1" view="pageBreakPreview" topLeftCell="A74">
      <selection activeCell="H21" sqref="H21:L21"/>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91414195-7E1C-423D-9D68-9554DF88413F}" showPageBreaks="1" showGridLines="0" zeroValues="0" printArea="1" hiddenRows="1" hiddenColumns="1" view="pageBreakPreview" topLeftCell="A14">
      <selection activeCell="H21" sqref="H21:L21"/>
      <rowBreaks count="2" manualBreakCount="2">
        <brk id="31"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74">
      <selection activeCell="D34" sqref="D34:L34"/>
      <rowBreaks count="2" manualBreakCount="2">
        <brk id="31"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E63F0E68-691B-4430-9247-782FBC81B52E}" showPageBreaks="1" showGridLines="0" zeroValues="0" printArea="1" hiddenRows="1" hiddenColumns="1" view="pageBreakPreview" showRuler="0" topLeftCell="A11">
      <selection activeCell="H21" sqref="H21:L21"/>
      <rowBreaks count="2" manualBreakCount="2">
        <brk id="31"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59859B83-99A1-491E-8C85-0B276ACEF249}" showPageBreaks="1" showGridLines="0" zeroValues="0" printArea="1" hiddenRows="1" hiddenColumns="1" view="pageBreakPreview" topLeftCell="A40">
      <selection activeCell="H21" sqref="H21:L21"/>
      <rowBreaks count="2" manualBreakCount="2">
        <brk id="31" max="11" man="1"/>
        <brk id="60"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BC8E5CFA-29C1-4EEA-8B22-0D273889D281}" showPageBreaks="1" showGridLines="0" zeroValues="0" printArea="1" hiddenRows="1" hiddenColumns="1" view="pageBreakPreview" topLeftCell="A13">
      <selection activeCell="H21" sqref="H21:L21"/>
      <rowBreaks count="2" manualBreakCount="2">
        <brk id="31" max="11" man="1"/>
        <brk id="60" max="11" man="1"/>
      </rowBreaks>
      <pageMargins left="0.49" right="0.26" top="0.57999999999999996" bottom="0.6" header="0.34" footer="0.35"/>
      <pageSetup scale="90" orientation="portrait" r:id="rId16"/>
      <headerFooter alignWithMargins="0">
        <oddFooter>&amp;R&amp;"Book Antiqua,Bold"&amp;8 Page &amp;P of &amp;N</oddFooter>
      </headerFooter>
    </customSheetView>
    <customSheetView guid="{B4F8DC69-9C84-4A39-8C11-222955B1ABD2}" showPageBreaks="1" showGridLines="0" zeroValues="0" printArea="1" hiddenRows="1" hiddenColumns="1" view="pageBreakPreview" topLeftCell="A28">
      <selection activeCell="H21" sqref="H21:L21"/>
      <rowBreaks count="2" manualBreakCount="2">
        <brk id="30" max="11" man="1"/>
        <brk id="60" max="11" man="1"/>
      </rowBreaks>
      <pageMargins left="0.49" right="0.26" top="0.57999999999999996" bottom="0.6" header="0.34" footer="0.35"/>
      <pageSetup scale="90" orientation="portrait" r:id="rId17"/>
      <headerFooter alignWithMargins="0">
        <oddFooter>&amp;R&amp;"Book Antiqua,Bold"&amp;8 Page &amp;P of &amp;N</oddFooter>
      </headerFooter>
    </customSheetView>
    <customSheetView guid="{E0640A5A-A0E1-4998-9429-0C4C592291E3}" showPageBreaks="1" showGridLines="0" zeroValues="0" printArea="1" hiddenRows="1" hiddenColumns="1" view="pageBreakPreview" topLeftCell="A53">
      <selection activeCell="H21" sqref="H21:L21"/>
      <rowBreaks count="2" manualBreakCount="2">
        <brk id="30" max="11" man="1"/>
        <brk id="60" max="11" man="1"/>
      </rowBreaks>
      <pageMargins left="0.49" right="0.26" top="0.57999999999999996" bottom="0.6" header="0.34" footer="0.35"/>
      <pageSetup scale="90" orientation="portrait" r:id="rId18"/>
      <headerFooter alignWithMargins="0">
        <oddFooter>&amp;R&amp;"Book Antiqua,Bold"&amp;8 Page &amp;P of &amp;N</oddFooter>
      </headerFooter>
    </customSheetView>
    <customSheetView guid="{1598E24B-C167-4D9B-BECE-42110231E87D}" showPageBreaks="1" showGridLines="0" zeroValues="0" printArea="1" hiddenRows="1" hiddenColumns="1" view="pageBreakPreview" topLeftCell="A74">
      <selection activeCell="H21" sqref="H21:L21"/>
      <rowBreaks count="2" manualBreakCount="2">
        <brk id="30" max="11" man="1"/>
        <brk id="60" max="11" man="1"/>
      </rowBreaks>
      <pageMargins left="0.49" right="0.26" top="0.57999999999999996" bottom="0.6" header="0.34" footer="0.35"/>
      <pageSetup scale="90" orientation="portrait" r:id="rId19"/>
      <headerFooter alignWithMargins="0">
        <oddFooter>&amp;R&amp;"Book Antiqua,Bold"&amp;8 Page &amp;P of &amp;N</oddFooter>
      </headerFooter>
    </customSheetView>
    <customSheetView guid="{A34DF771-5DDA-4501-9489-9615F1CAC2D5}" showPageBreaks="1" showGridLines="0" zeroValues="0" printArea="1" hiddenRows="1" hiddenColumns="1" view="pageBreakPreview" topLeftCell="A36">
      <selection activeCell="C51" sqref="C51:F51"/>
      <rowBreaks count="3" manualBreakCount="3">
        <brk id="30" max="11" man="1"/>
        <brk id="60" max="11" man="1"/>
        <brk id="65" max="11" man="1"/>
      </rowBreaks>
      <pageMargins left="0.49" right="0.26" top="0.57999999999999996" bottom="0.6" header="0.34" footer="0.35"/>
      <pageSetup scale="90" orientation="portrait" r:id="rId20"/>
      <headerFooter alignWithMargins="0">
        <oddFooter>&amp;R&amp;"Book Antiqua,Bold"&amp;8 Page &amp;P of &amp;N</oddFooter>
      </headerFooter>
    </customSheetView>
  </customSheetViews>
  <mergeCells count="125">
    <mergeCell ref="B28:C28"/>
    <mergeCell ref="D28:L28"/>
    <mergeCell ref="B29:C29"/>
    <mergeCell ref="D29:L29"/>
    <mergeCell ref="C39:F39"/>
    <mergeCell ref="G39:H39"/>
    <mergeCell ref="I39:L39"/>
    <mergeCell ref="D30:L30"/>
    <mergeCell ref="D31:L31"/>
    <mergeCell ref="D32:L32"/>
    <mergeCell ref="B33:C33"/>
    <mergeCell ref="D33:L33"/>
    <mergeCell ref="B34:C34"/>
    <mergeCell ref="D34:L34"/>
    <mergeCell ref="B36:C36"/>
    <mergeCell ref="D36:L36"/>
    <mergeCell ref="B35:C35"/>
    <mergeCell ref="D35:L35"/>
    <mergeCell ref="B38:L38"/>
    <mergeCell ref="B23:G23"/>
    <mergeCell ref="H23:L23"/>
    <mergeCell ref="B24:G24"/>
    <mergeCell ref="H24:L24"/>
    <mergeCell ref="B21:G21"/>
    <mergeCell ref="H21:L21"/>
    <mergeCell ref="B22:G22"/>
    <mergeCell ref="H22:L22"/>
    <mergeCell ref="B26:L26"/>
    <mergeCell ref="A3:L3"/>
    <mergeCell ref="A5:L5"/>
    <mergeCell ref="A8:F8"/>
    <mergeCell ref="B9:F9"/>
    <mergeCell ref="B10:F10"/>
    <mergeCell ref="B18:L18"/>
    <mergeCell ref="B19:L19"/>
    <mergeCell ref="B20:G20"/>
    <mergeCell ref="H20:L20"/>
    <mergeCell ref="B12:F12"/>
    <mergeCell ref="A16:L16"/>
    <mergeCell ref="B11:F11"/>
    <mergeCell ref="C40:F40"/>
    <mergeCell ref="G40:H40"/>
    <mergeCell ref="I40:L40"/>
    <mergeCell ref="C41:F41"/>
    <mergeCell ref="G41:H41"/>
    <mergeCell ref="I41:L41"/>
    <mergeCell ref="C53:F53"/>
    <mergeCell ref="G53:H53"/>
    <mergeCell ref="I53:J53"/>
    <mergeCell ref="K53:L53"/>
    <mergeCell ref="B50:L50"/>
    <mergeCell ref="B51:L51"/>
    <mergeCell ref="C52:F52"/>
    <mergeCell ref="G52:H52"/>
    <mergeCell ref="I52:J52"/>
    <mergeCell ref="K52:L52"/>
    <mergeCell ref="C47:F47"/>
    <mergeCell ref="G47:H47"/>
    <mergeCell ref="I47:L47"/>
    <mergeCell ref="B43:L43"/>
    <mergeCell ref="C44:F44"/>
    <mergeCell ref="G44:H44"/>
    <mergeCell ref="I44:L44"/>
    <mergeCell ref="C46:F46"/>
    <mergeCell ref="B79:L79"/>
    <mergeCell ref="C56:F56"/>
    <mergeCell ref="G56:H56"/>
    <mergeCell ref="I56:J56"/>
    <mergeCell ref="K56:L56"/>
    <mergeCell ref="C57:F57"/>
    <mergeCell ref="G57:H57"/>
    <mergeCell ref="I57:J57"/>
    <mergeCell ref="K57:L57"/>
    <mergeCell ref="B59:L59"/>
    <mergeCell ref="B61:L61"/>
    <mergeCell ref="B62:L62"/>
    <mergeCell ref="B63:D64"/>
    <mergeCell ref="E63:H64"/>
    <mergeCell ref="I63:L64"/>
    <mergeCell ref="B65:D65"/>
    <mergeCell ref="E65:H65"/>
    <mergeCell ref="I65:L65"/>
    <mergeCell ref="B66:D66"/>
    <mergeCell ref="E66:H66"/>
    <mergeCell ref="I66:L66"/>
    <mergeCell ref="B74:D74"/>
    <mergeCell ref="E74:H74"/>
    <mergeCell ref="I74:L74"/>
    <mergeCell ref="B82:D82"/>
    <mergeCell ref="E82:H82"/>
    <mergeCell ref="I82:L82"/>
    <mergeCell ref="B80:D81"/>
    <mergeCell ref="E80:H81"/>
    <mergeCell ref="I80:L81"/>
    <mergeCell ref="B99:D99"/>
    <mergeCell ref="B100:D100"/>
    <mergeCell ref="B83:D83"/>
    <mergeCell ref="E83:H83"/>
    <mergeCell ref="B84:D84"/>
    <mergeCell ref="E84:H84"/>
    <mergeCell ref="C88:G88"/>
    <mergeCell ref="H88:L88"/>
    <mergeCell ref="I83:L83"/>
    <mergeCell ref="I84:L84"/>
    <mergeCell ref="G97:I97"/>
    <mergeCell ref="B73:D73"/>
    <mergeCell ref="C45:F45"/>
    <mergeCell ref="G45:H45"/>
    <mergeCell ref="I45:L45"/>
    <mergeCell ref="B67:D67"/>
    <mergeCell ref="B68:D68"/>
    <mergeCell ref="B69:D69"/>
    <mergeCell ref="B70:D70"/>
    <mergeCell ref="B71:D71"/>
    <mergeCell ref="B72:D72"/>
    <mergeCell ref="G46:H46"/>
    <mergeCell ref="I46:L46"/>
    <mergeCell ref="C55:F55"/>
    <mergeCell ref="G55:H55"/>
    <mergeCell ref="I55:J55"/>
    <mergeCell ref="K55:L55"/>
    <mergeCell ref="C54:F54"/>
    <mergeCell ref="G54:H54"/>
    <mergeCell ref="I54:J54"/>
    <mergeCell ref="K54:L54"/>
  </mergeCells>
  <phoneticPr fontId="26" type="noConversion"/>
  <conditionalFormatting sqref="A102:L102">
    <cfRule type="expression" dxfId="32"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9" right="0.26" top="0.57999999999999996" bottom="0.6" header="0.34" footer="0.35"/>
  <pageSetup scale="90" orientation="portrait" r:id="rId21"/>
  <headerFooter alignWithMargins="0">
    <oddFooter>&amp;R&amp;"Book Antiqua,Bold"&amp;8 Page &amp;P of &amp;N</oddFooter>
  </headerFooter>
  <rowBreaks count="2" manualBreakCount="2">
    <brk id="30" max="11" man="1"/>
    <brk id="84" max="11" man="1"/>
  </rowBreaks>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5"/>
  <sheetViews>
    <sheetView showZeros="0" view="pageBreakPreview" zoomScaleNormal="100" zoomScaleSheetLayoutView="100" workbookViewId="0">
      <selection activeCell="A16" sqref="A16"/>
    </sheetView>
  </sheetViews>
  <sheetFormatPr defaultRowHeight="15.75"/>
  <cols>
    <col min="1" max="1" width="19.5" style="482" customWidth="1"/>
    <col min="2" max="2" width="8.125" style="482" customWidth="1"/>
    <col min="3" max="3" width="7.5" style="482" customWidth="1"/>
    <col min="4" max="4" width="10.625" style="482" customWidth="1"/>
    <col min="5" max="5" width="10.375" style="482" customWidth="1"/>
    <col min="6" max="6" width="5.375" style="482" customWidth="1"/>
    <col min="7" max="7" width="10.5" style="482" customWidth="1"/>
    <col min="8" max="8" width="7.75" style="482" customWidth="1"/>
    <col min="9" max="9" width="6.5" style="483" customWidth="1"/>
    <col min="10" max="10" width="6.625" style="483" customWidth="1"/>
    <col min="11" max="16384" width="9" style="483"/>
  </cols>
  <sheetData>
    <row r="1" spans="1:24" ht="26.25" customHeight="1">
      <c r="A1" s="515" t="str">
        <f>'Attach 3 (JV)'!A1</f>
        <v>Spec. No.: CC-CS/1003-WR2/SS-4037/3/G10</v>
      </c>
      <c r="B1" s="516"/>
      <c r="C1" s="516"/>
      <c r="D1" s="516"/>
      <c r="E1" s="516"/>
      <c r="F1" s="516"/>
      <c r="G1" s="516"/>
      <c r="H1" s="516"/>
      <c r="I1" s="516"/>
      <c r="J1" s="517" t="s">
        <v>661</v>
      </c>
    </row>
    <row r="2" spans="1:24">
      <c r="X2" s="600" t="e">
        <v>#REF!</v>
      </c>
    </row>
    <row r="3" spans="1:24" ht="62.25" customHeight="1">
      <c r="A3" s="1127" t="str">
        <f>Basic!B1</f>
        <v>Substation Package SS-59 for extension of 220kV Itarsi S/s and 220kV Rewa S/s under consultancy services to MPPTCL.</v>
      </c>
      <c r="B3" s="1127"/>
      <c r="C3" s="1127"/>
      <c r="D3" s="1127"/>
      <c r="E3" s="1127"/>
      <c r="F3" s="1127"/>
      <c r="G3" s="1127"/>
      <c r="H3" s="1127"/>
      <c r="I3" s="1127"/>
      <c r="J3" s="1127"/>
    </row>
    <row r="4" spans="1:24" ht="21.75" customHeight="1">
      <c r="A4" s="1128" t="s">
        <v>662</v>
      </c>
      <c r="B4" s="1128"/>
      <c r="C4" s="1128"/>
      <c r="D4" s="1128"/>
      <c r="E4" s="1128"/>
      <c r="F4" s="1128"/>
      <c r="G4" s="1128"/>
      <c r="H4" s="1128"/>
      <c r="I4" s="1128"/>
      <c r="J4" s="1128"/>
    </row>
    <row r="5" spans="1:24" ht="15.95" customHeight="1">
      <c r="A5" s="489"/>
      <c r="H5" s="486"/>
      <c r="I5" s="488"/>
    </row>
    <row r="6" spans="1:24" ht="20.100000000000001" customHeight="1">
      <c r="A6" s="504" t="str">
        <f>'Attach 16'!A7</f>
        <v>Bidder’s Name and Address (Lead Partner) :</v>
      </c>
      <c r="B6" s="487"/>
      <c r="F6" s="490" t="str">
        <f>'Attach 16'!G7</f>
        <v>To:</v>
      </c>
      <c r="I6" s="488"/>
    </row>
    <row r="7" spans="1:24" ht="18" customHeight="1">
      <c r="A7" s="1140" t="str">
        <f>'Attach 16'!A8:F8</f>
        <v/>
      </c>
      <c r="B7" s="1140"/>
      <c r="C7" s="1140"/>
      <c r="D7" s="1140"/>
      <c r="E7" s="623"/>
      <c r="F7" s="492" t="str">
        <f>'Attach 16'!G8</f>
        <v>Contract Services</v>
      </c>
      <c r="I7" s="488"/>
    </row>
    <row r="8" spans="1:24" ht="18" customHeight="1">
      <c r="A8" s="451" t="s">
        <v>432</v>
      </c>
      <c r="B8" s="1139" t="str">
        <f>'Attach 16'!B9:F9</f>
        <v/>
      </c>
      <c r="C8" s="1139"/>
      <c r="D8" s="1139"/>
      <c r="E8" s="624"/>
      <c r="F8" s="492" t="str">
        <f>'Attach 16'!G9</f>
        <v>Power Grid Corporation of India Ltd.,</v>
      </c>
      <c r="I8" s="488"/>
    </row>
    <row r="9" spans="1:24" ht="18.75" customHeight="1">
      <c r="A9" s="451" t="s">
        <v>434</v>
      </c>
      <c r="B9" s="1138" t="str">
        <f>'Attach 16'!B10:F10</f>
        <v/>
      </c>
      <c r="C9" s="1138"/>
      <c r="D9" s="1138"/>
      <c r="E9" s="624"/>
      <c r="F9" s="492" t="str">
        <f>'Attach 16'!G10</f>
        <v>"Saudamini", Plot No.-2</v>
      </c>
      <c r="G9" s="483"/>
      <c r="I9" s="488"/>
    </row>
    <row r="10" spans="1:24" ht="21.75" customHeight="1">
      <c r="A10" s="450"/>
      <c r="B10" s="1138" t="str">
        <f>'Attach 16'!B11:F11</f>
        <v/>
      </c>
      <c r="C10" s="1138"/>
      <c r="D10" s="1138"/>
      <c r="E10" s="624"/>
      <c r="F10" s="492" t="str">
        <f>'Attach 16'!G11</f>
        <v xml:space="preserve">Sector-29, </v>
      </c>
      <c r="G10" s="483"/>
      <c r="I10" s="488"/>
    </row>
    <row r="11" spans="1:24" ht="19.5" customHeight="1">
      <c r="A11" s="450"/>
      <c r="B11" s="1138" t="str">
        <f>'Attach 16'!B12:F12</f>
        <v/>
      </c>
      <c r="C11" s="1138"/>
      <c r="D11" s="1138"/>
      <c r="E11" s="624"/>
      <c r="F11" s="1335" t="str">
        <f>'Attach 16'!G12</f>
        <v>Gurgaon (Haryana) - 122001</v>
      </c>
      <c r="G11" s="1335"/>
      <c r="H11" s="1335"/>
      <c r="I11" s="1335"/>
    </row>
    <row r="12" spans="1:24" ht="16.5">
      <c r="A12" s="450"/>
      <c r="B12" s="1138"/>
      <c r="C12" s="1138"/>
      <c r="D12" s="1138"/>
      <c r="E12" s="624"/>
      <c r="F12" s="624"/>
      <c r="G12" s="496"/>
      <c r="I12" s="488"/>
    </row>
    <row r="13" spans="1:24">
      <c r="B13" s="624"/>
      <c r="C13" s="624"/>
      <c r="D13" s="624"/>
      <c r="E13" s="624"/>
      <c r="F13" s="624"/>
      <c r="G13" s="483"/>
    </row>
    <row r="14" spans="1:24" ht="199.5" customHeight="1">
      <c r="A14" s="1232" t="s">
        <v>663</v>
      </c>
      <c r="B14" s="1232"/>
      <c r="C14" s="1232"/>
      <c r="D14" s="1232"/>
      <c r="E14" s="1232"/>
      <c r="F14" s="1232"/>
      <c r="G14" s="1232"/>
      <c r="H14" s="1232"/>
      <c r="I14" s="1232"/>
      <c r="J14" s="1232"/>
    </row>
    <row r="15" spans="1:24" ht="45.75" customHeight="1">
      <c r="A15" s="715" t="s">
        <v>664</v>
      </c>
      <c r="B15" s="715" t="s">
        <v>429</v>
      </c>
      <c r="C15" s="1339" t="s">
        <v>665</v>
      </c>
      <c r="D15" s="1339"/>
      <c r="E15" s="1339"/>
      <c r="F15" s="1339"/>
      <c r="G15" s="715" t="s">
        <v>666</v>
      </c>
      <c r="H15" s="1339" t="s">
        <v>667</v>
      </c>
      <c r="I15" s="1339"/>
      <c r="J15" s="1339"/>
    </row>
    <row r="16" spans="1:24" ht="21" customHeight="1">
      <c r="A16" s="625"/>
      <c r="B16" s="625"/>
      <c r="C16" s="1343"/>
      <c r="D16" s="1343"/>
      <c r="E16" s="1343"/>
      <c r="F16" s="1343"/>
      <c r="G16" s="625"/>
      <c r="H16" s="1334"/>
      <c r="I16" s="1334"/>
      <c r="J16" s="1334"/>
    </row>
    <row r="17" spans="1:10" ht="21" customHeight="1">
      <c r="A17" s="625"/>
      <c r="B17" s="625"/>
      <c r="C17" s="1343"/>
      <c r="D17" s="1343"/>
      <c r="E17" s="1343"/>
      <c r="F17" s="1343"/>
      <c r="G17" s="625"/>
      <c r="H17" s="1334"/>
      <c r="I17" s="1334"/>
      <c r="J17" s="1334"/>
    </row>
    <row r="18" spans="1:10" ht="21" customHeight="1">
      <c r="A18" s="625"/>
      <c r="B18" s="625"/>
      <c r="C18" s="1343"/>
      <c r="D18" s="1343"/>
      <c r="E18" s="1343"/>
      <c r="F18" s="1343"/>
      <c r="G18" s="625"/>
      <c r="H18" s="1334"/>
      <c r="I18" s="1334"/>
      <c r="J18" s="1334"/>
    </row>
    <row r="19" spans="1:10" ht="21" customHeight="1">
      <c r="A19" s="625"/>
      <c r="B19" s="625"/>
      <c r="C19" s="1343"/>
      <c r="D19" s="1343"/>
      <c r="E19" s="1343"/>
      <c r="F19" s="1343"/>
      <c r="G19" s="625"/>
      <c r="H19" s="1334"/>
      <c r="I19" s="1334"/>
      <c r="J19" s="1334"/>
    </row>
    <row r="20" spans="1:10" ht="21" customHeight="1">
      <c r="A20" s="625"/>
      <c r="B20" s="625"/>
      <c r="C20" s="1343"/>
      <c r="D20" s="1343"/>
      <c r="E20" s="1343"/>
      <c r="F20" s="1343"/>
      <c r="G20" s="625"/>
      <c r="H20" s="1340"/>
      <c r="I20" s="1341"/>
      <c r="J20" s="1342"/>
    </row>
    <row r="21" spans="1:10" ht="21" customHeight="1">
      <c r="A21" s="625"/>
      <c r="B21" s="625"/>
      <c r="C21" s="1343"/>
      <c r="D21" s="1343"/>
      <c r="E21" s="1343"/>
      <c r="F21" s="1343"/>
      <c r="G21" s="625"/>
      <c r="H21" s="1334"/>
      <c r="I21" s="1334"/>
      <c r="J21" s="1334"/>
    </row>
    <row r="22" spans="1:10" ht="43.5" customHeight="1">
      <c r="A22" s="1338" t="s">
        <v>1</v>
      </c>
      <c r="B22" s="1338"/>
      <c r="C22" s="1338"/>
      <c r="D22" s="1338"/>
      <c r="E22" s="1338"/>
      <c r="F22" s="1338"/>
      <c r="G22" s="1338"/>
      <c r="H22" s="1338"/>
      <c r="I22" s="1338"/>
      <c r="J22" s="1338"/>
    </row>
    <row r="23" spans="1:10" ht="28.5" customHeight="1">
      <c r="A23" s="504" t="s">
        <v>265</v>
      </c>
      <c r="B23" s="1320" t="str">
        <f>'Attach 3 (JV)'!B15</f>
        <v>--</v>
      </c>
      <c r="C23" s="1320"/>
      <c r="D23" s="626"/>
      <c r="E23" s="483"/>
      <c r="F23" s="1283" t="s">
        <v>269</v>
      </c>
      <c r="G23" s="1283"/>
      <c r="H23" s="1337" t="str">
        <f>'Attach 3 (JV)'!F15</f>
        <v/>
      </c>
      <c r="I23" s="1337"/>
      <c r="J23" s="1337"/>
    </row>
    <row r="24" spans="1:10" ht="28.5" customHeight="1">
      <c r="A24" s="504" t="s">
        <v>508</v>
      </c>
      <c r="B24" s="1283" t="str">
        <f>'Attach 3 (JV)'!B16</f>
        <v/>
      </c>
      <c r="C24" s="1283"/>
      <c r="D24" s="487"/>
      <c r="E24" s="483"/>
      <c r="F24" s="1283" t="s">
        <v>270</v>
      </c>
      <c r="G24" s="1283"/>
      <c r="H24" s="1336" t="str">
        <f>'Attach 3 (JV)'!F16</f>
        <v/>
      </c>
      <c r="I24" s="1336"/>
      <c r="J24" s="1336"/>
    </row>
    <row r="25" spans="1:10" ht="24" customHeight="1">
      <c r="A25" s="483"/>
      <c r="B25" s="483"/>
      <c r="C25" s="483"/>
      <c r="D25" s="483"/>
      <c r="E25" s="483"/>
      <c r="F25" s="483"/>
      <c r="G25" s="596"/>
      <c r="H25" s="483"/>
    </row>
  </sheetData>
  <sheetProtection password="BDF0" sheet="1" objects="1" scenarios="1" formatColumns="0" formatRows="0" selectLockedCells="1"/>
  <customSheetViews>
    <customSheetView guid="{F712C297-D0C7-406C-AE18-EDC8E98720E5}" showPageBreaks="1" zeroValues="0" printArea="1" view="pageBreakPreview">
      <selection activeCell="A16" sqref="A16"/>
      <colBreaks count="1" manualBreakCount="1">
        <brk id="10" max="1048575" man="1"/>
      </colBreaks>
      <pageMargins left="0.49" right="0.26" top="0.48" bottom="0.31" header="0.3" footer="0.21"/>
      <pageSetup scale="102" orientation="portrait" r:id="rId1"/>
    </customSheetView>
    <customSheetView guid="{3FB5CD47-E62A-4BF9-BBF4-17738E512109}" showPageBreaks="1" zeroValues="0" printArea="1" view="pageBreakPreview">
      <selection activeCell="A16" sqref="A16"/>
      <colBreaks count="1" manualBreakCount="1">
        <brk id="10" max="1048575" man="1"/>
      </colBreaks>
      <pageMargins left="0.49" right="0.26" top="0.48" bottom="0.31" header="0.3" footer="0.21"/>
      <pageSetup scale="102" orientation="portrait" r:id="rId2"/>
    </customSheetView>
    <customSheetView guid="{6951DA65-6BED-4F30-8BF7-1D2116B06D13}" showPageBreaks="1" zeroValues="0" printArea="1" view="pageBreakPreview" topLeftCell="A19">
      <selection activeCell="A16" sqref="A16"/>
      <colBreaks count="1" manualBreakCount="1">
        <brk id="10" max="1048575" man="1"/>
      </colBreaks>
      <pageMargins left="0.49" right="0.26" top="0.48" bottom="0.31" header="0.3" footer="0.21"/>
      <pageSetup scale="102" orientation="portrait" r:id="rId3"/>
    </customSheetView>
    <customSheetView guid="{A888822B-691A-4D42-82DC-FCEC122C668F}" showPageBreaks="1" zeroValues="0" printArea="1" view="pageBreakPreview" topLeftCell="A19">
      <selection activeCell="A16" sqref="A16"/>
      <colBreaks count="1" manualBreakCount="1">
        <brk id="10" max="1048575" man="1"/>
      </colBreaks>
      <pageMargins left="0.49" right="0.26" top="0.48" bottom="0.31" header="0.3" footer="0.21"/>
      <pageSetup scale="102" orientation="portrait" r:id="rId4"/>
    </customSheetView>
    <customSheetView guid="{8701E81A-B4C1-4FD4-AAC5-AEF7D7941DD9}" showPageBreaks="1" zeroValues="0" printArea="1" view="pageBreakPreview">
      <selection activeCell="A16" sqref="A16"/>
      <colBreaks count="1" manualBreakCount="1">
        <brk id="10" max="1048575" man="1"/>
      </colBreaks>
      <pageMargins left="0.49" right="0.26" top="0.48" bottom="0.31" header="0.3" footer="0.21"/>
      <pageSetup scale="102" orientation="portrait" r:id="rId5"/>
    </customSheetView>
    <customSheetView guid="{6B1BEB96-1D72-44D5-BFC5-7DC4BB2C815B}" showPageBreaks="1" zeroValues="0" printArea="1" view="pageBreakPreview" topLeftCell="A10">
      <selection activeCell="A16" sqref="A16"/>
      <colBreaks count="1" manualBreakCount="1">
        <brk id="10" max="1048575" man="1"/>
      </colBreaks>
      <pageMargins left="0.49" right="0.26" top="0.48" bottom="0.31" header="0.3" footer="0.21"/>
      <pageSetup scale="102" orientation="portrait" r:id="rId6"/>
    </customSheetView>
    <customSheetView guid="{DE1D5455-7088-4AF4-972A-3965876E4A0A}" scale="85" showPageBreaks="1" zeroValues="0" printArea="1" view="pageBreakPreview">
      <selection activeCell="C19" sqref="C19:F19"/>
      <colBreaks count="1" manualBreakCount="1">
        <brk id="10" max="1048575" man="1"/>
      </colBreaks>
      <pageMargins left="0.56000000000000005" right="0.38" top="0.48" bottom="0.31" header="0.3" footer="0.21"/>
      <pageSetup orientation="portrait" r:id="rId7"/>
    </customSheetView>
    <customSheetView guid="{A24B73BC-961A-4DD2-B973-452826D79E69}" scale="85" showPageBreaks="1" zeroValues="0" printArea="1" view="pageBreakPreview" showRuler="0" topLeftCell="A4">
      <selection activeCell="A16" sqref="A16"/>
      <colBreaks count="1" manualBreakCount="1">
        <brk id="10" max="1048575" man="1"/>
      </colBreaks>
      <pageMargins left="0.56000000000000005" right="0.38" top="0.48" bottom="0.31" header="0.3" footer="0.21"/>
      <pageSetup orientation="portrait" r:id="rId8"/>
      <headerFooter alignWithMargins="0"/>
    </customSheetView>
    <customSheetView guid="{557FB9A0-8659-4BE2-B5B9-B0FE356B0A8E}" scale="85" showPageBreaks="1" zeroValues="0" printArea="1" view="pageBreakPreview" topLeftCell="A4">
      <selection activeCell="C18" sqref="C18:F18"/>
      <colBreaks count="1" manualBreakCount="1">
        <brk id="10" max="1048575" man="1"/>
      </colBreaks>
      <pageMargins left="0.56000000000000005" right="0.38" top="0.48" bottom="0.31" header="0.3" footer="0.21"/>
      <pageSetup orientation="portrait" r:id="rId9"/>
    </customSheetView>
    <customSheetView guid="{91414195-7E1C-423D-9D68-9554DF88413F}" scale="85" showPageBreaks="1" zeroValues="0" printArea="1" view="pageBreakPreview" topLeftCell="A13">
      <selection activeCell="C18" sqref="C18:F18"/>
      <colBreaks count="1" manualBreakCount="1">
        <brk id="10" max="1048575" man="1"/>
      </colBreaks>
      <pageMargins left="0.56000000000000005" right="0.38" top="0.48" bottom="0.31" header="0.3" footer="0.21"/>
      <pageSetup orientation="portrait" r:id="rId10"/>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11"/>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12"/>
    </customSheetView>
    <customSheetView guid="{611D8B62-9C40-451B-ABB4-92F111B2BF43}" scale="85" showPageBreaks="1" zeroValues="0" printArea="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E63F0E68-691B-4430-9247-782FBC81B52E}" scale="85" showPageBreaks="1" zeroValues="0" printArea="1" view="pageBreakPreview" showRuler="0" topLeftCell="A4">
      <selection activeCell="A16" sqref="A16"/>
      <colBreaks count="1" manualBreakCount="1">
        <brk id="10" max="1048575" man="1"/>
      </colBreaks>
      <pageMargins left="0.56000000000000005" right="0.38" top="0.48" bottom="0.31" header="0.3" footer="0.21"/>
      <pageSetup orientation="portrait" r:id="rId14"/>
      <headerFooter alignWithMargins="0"/>
    </customSheetView>
    <customSheetView guid="{59859B83-99A1-491E-8C85-0B276ACEF249}" scale="85" showPageBreaks="1" zeroValues="0" printArea="1" view="pageBreakPreview">
      <selection activeCell="C19" sqref="C19:F19"/>
      <colBreaks count="1" manualBreakCount="1">
        <brk id="10" max="1048575" man="1"/>
      </colBreaks>
      <pageMargins left="0.56000000000000005" right="0.38" top="0.48" bottom="0.31" header="0.3" footer="0.21"/>
      <pageSetup orientation="portrait" r:id="rId15"/>
    </customSheetView>
    <customSheetView guid="{BC8E5CFA-29C1-4EEA-8B22-0D273889D281}" showPageBreaks="1" zeroValues="0" printArea="1" view="pageBreakPreview" topLeftCell="A13">
      <selection activeCell="A16" sqref="A16"/>
      <colBreaks count="1" manualBreakCount="1">
        <brk id="10" max="1048575" man="1"/>
      </colBreaks>
      <pageMargins left="0.49" right="0.26" top="0.48" bottom="0.31" header="0.3" footer="0.21"/>
      <pageSetup scale="102" orientation="portrait" r:id="rId16"/>
    </customSheetView>
    <customSheetView guid="{B4F8DC69-9C84-4A39-8C11-222955B1ABD2}" showPageBreaks="1" zeroValues="0" printArea="1" view="pageBreakPreview" topLeftCell="A10">
      <selection activeCell="A16" sqref="A16"/>
      <colBreaks count="1" manualBreakCount="1">
        <brk id="10" max="1048575" man="1"/>
      </colBreaks>
      <pageMargins left="0.49" right="0.26" top="0.48" bottom="0.31" header="0.3" footer="0.21"/>
      <pageSetup scale="102" orientation="portrait" r:id="rId17"/>
    </customSheetView>
    <customSheetView guid="{E0640A5A-A0E1-4998-9429-0C4C592291E3}" showPageBreaks="1" zeroValues="0" printArea="1" view="pageBreakPreview" topLeftCell="A4">
      <selection activeCell="A16" sqref="A16"/>
      <colBreaks count="1" manualBreakCount="1">
        <brk id="10" max="1048575" man="1"/>
      </colBreaks>
      <pageMargins left="0.49" right="0.26" top="0.48" bottom="0.31" header="0.3" footer="0.21"/>
      <pageSetup scale="102" orientation="portrait" r:id="rId18"/>
    </customSheetView>
    <customSheetView guid="{1598E24B-C167-4D9B-BECE-42110231E87D}" showPageBreaks="1" zeroValues="0" printArea="1" view="pageBreakPreview">
      <selection activeCell="A16" sqref="A16"/>
      <colBreaks count="1" manualBreakCount="1">
        <brk id="10" max="1048575" man="1"/>
      </colBreaks>
      <pageMargins left="0.49" right="0.26" top="0.48" bottom="0.31" header="0.3" footer="0.21"/>
      <pageSetup scale="102" orientation="portrait" r:id="rId19"/>
    </customSheetView>
    <customSheetView guid="{A34DF771-5DDA-4501-9489-9615F1CAC2D5}" showPageBreaks="1" zeroValues="0" printArea="1" view="pageBreakPreview" topLeftCell="A4">
      <selection activeCell="A16" sqref="A16"/>
      <colBreaks count="1" manualBreakCount="1">
        <brk id="10" max="1048575" man="1"/>
      </colBreaks>
      <pageMargins left="0.49" right="0.26" top="0.48" bottom="0.31" header="0.3" footer="0.21"/>
      <pageSetup scale="102" orientation="portrait" r:id="rId20"/>
    </customSheetView>
  </customSheetViews>
  <mergeCells count="31">
    <mergeCell ref="A22:J22"/>
    <mergeCell ref="A14:J14"/>
    <mergeCell ref="C15:F15"/>
    <mergeCell ref="H15:J15"/>
    <mergeCell ref="H20:J20"/>
    <mergeCell ref="C21:F21"/>
    <mergeCell ref="C16:F16"/>
    <mergeCell ref="H17:J17"/>
    <mergeCell ref="C18:F18"/>
    <mergeCell ref="H18:J18"/>
    <mergeCell ref="H21:J21"/>
    <mergeCell ref="H19:J19"/>
    <mergeCell ref="C17:F17"/>
    <mergeCell ref="C19:F19"/>
    <mergeCell ref="C20:F20"/>
    <mergeCell ref="B24:C24"/>
    <mergeCell ref="F24:G24"/>
    <mergeCell ref="H24:J24"/>
    <mergeCell ref="F23:G23"/>
    <mergeCell ref="H23:J23"/>
    <mergeCell ref="B23:C23"/>
    <mergeCell ref="B9:D9"/>
    <mergeCell ref="H16:J16"/>
    <mergeCell ref="A3:J3"/>
    <mergeCell ref="A4:J4"/>
    <mergeCell ref="A7:D7"/>
    <mergeCell ref="B8:D8"/>
    <mergeCell ref="B10:D10"/>
    <mergeCell ref="B11:D11"/>
    <mergeCell ref="F11:I11"/>
    <mergeCell ref="B12:D12"/>
  </mergeCells>
  <phoneticPr fontId="26" type="noConversion"/>
  <conditionalFormatting sqref="A26:J26">
    <cfRule type="expression" dxfId="31" priority="1" stopIfTrue="1">
      <formula>$X$2&lt;1</formula>
    </cfRule>
  </conditionalFormatting>
  <pageMargins left="0.49" right="0.26" top="0.48" bottom="0.31" header="0.3" footer="0.21"/>
  <pageSetup scale="102" orientation="portrait" r:id="rId21"/>
  <colBreaks count="1" manualBreakCount="1">
    <brk id="10"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39"/>
  <sheetViews>
    <sheetView showGridLines="0" showZeros="0" view="pageBreakPreview" zoomScale="85" zoomScaleNormal="85" zoomScaleSheetLayoutView="100" workbookViewId="0">
      <selection activeCell="E22" sqref="E22"/>
    </sheetView>
  </sheetViews>
  <sheetFormatPr defaultRowHeight="15.75"/>
  <cols>
    <col min="1" max="1" width="10.625" style="482" customWidth="1"/>
    <col min="2" max="2" width="18" style="482" customWidth="1"/>
    <col min="3" max="3" width="10" style="482" customWidth="1"/>
    <col min="4" max="4" width="20.125" style="482" customWidth="1"/>
    <col min="5" max="5" width="40.5" style="482" customWidth="1"/>
    <col min="6" max="8" width="9" style="482"/>
    <col min="9" max="16384" width="9" style="483"/>
  </cols>
  <sheetData>
    <row r="1" spans="1:9" ht="28.5" customHeight="1">
      <c r="A1" s="515" t="str">
        <f>Basic!B5</f>
        <v>Spec. No.: CC-CS/1003-WR2/SS-4037/3/G10</v>
      </c>
      <c r="B1" s="516"/>
      <c r="C1" s="516"/>
      <c r="D1" s="516"/>
      <c r="E1" s="517" t="s">
        <v>233</v>
      </c>
    </row>
    <row r="3" spans="1:9" ht="71.25" customHeight="1">
      <c r="A3" s="1127" t="str">
        <f>Basic!B1</f>
        <v>Substation Package SS-59 for extension of 220kV Itarsi S/s and 220kV Rewa S/s under consultancy services to MPPTCL.</v>
      </c>
      <c r="B3" s="1127"/>
      <c r="C3" s="1127"/>
      <c r="D3" s="1127"/>
      <c r="E3" s="1127"/>
      <c r="F3" s="484"/>
      <c r="G3" s="484"/>
      <c r="H3" s="484"/>
    </row>
    <row r="4" spans="1:9" ht="19.5" hidden="1" customHeight="1">
      <c r="A4" s="485"/>
      <c r="H4" s="486"/>
      <c r="I4" s="444"/>
    </row>
    <row r="5" spans="1:9" ht="20.100000000000001" customHeight="1">
      <c r="A5" s="1128" t="s">
        <v>826</v>
      </c>
      <c r="B5" s="1128"/>
      <c r="C5" s="1128"/>
      <c r="D5" s="1128"/>
      <c r="E5" s="1128"/>
      <c r="F5" s="487"/>
      <c r="H5" s="486"/>
      <c r="I5" s="488"/>
    </row>
    <row r="6" spans="1:9" ht="20.100000000000001" customHeight="1">
      <c r="A6" s="489"/>
      <c r="H6" s="486"/>
      <c r="I6" s="488"/>
    </row>
    <row r="7" spans="1:9" ht="20.100000000000001" customHeight="1">
      <c r="A7" s="487" t="str">
        <f>'Attach 3 (JV)'!A5</f>
        <v>Bidder’s Name and Address (Lead Partner) :</v>
      </c>
      <c r="E7" s="490" t="str">
        <f>'Attach 3 (JV)'!F5</f>
        <v>To:</v>
      </c>
      <c r="H7" s="486"/>
      <c r="I7" s="488"/>
    </row>
    <row r="8" spans="1:9" ht="36" customHeight="1">
      <c r="A8" s="1129" t="str">
        <f>'Attach 3 (JV)'!A6:E6</f>
        <v/>
      </c>
      <c r="B8" s="1129"/>
      <c r="C8" s="1129"/>
      <c r="D8" s="1129"/>
      <c r="E8" s="492" t="str">
        <f>'Attach 3 (JV)'!F6</f>
        <v>Contract Services</v>
      </c>
      <c r="H8" s="486"/>
      <c r="I8" s="488"/>
    </row>
    <row r="9" spans="1:9" ht="16.5">
      <c r="A9" s="450" t="s">
        <v>432</v>
      </c>
      <c r="B9" s="1139" t="str">
        <f>'Attach 3 (JV)'!B7:E7</f>
        <v/>
      </c>
      <c r="C9" s="1139"/>
      <c r="D9" s="1139"/>
      <c r="E9" s="492" t="str">
        <f>'Attach 3 (JV)'!F7</f>
        <v>Power Grid Corporation of India Ltd.,</v>
      </c>
      <c r="H9" s="486"/>
      <c r="I9" s="488"/>
    </row>
    <row r="10" spans="1:9" ht="23.25" customHeight="1">
      <c r="A10" s="450" t="s">
        <v>434</v>
      </c>
      <c r="B10" s="1138" t="str">
        <f>'Attach 3 (JV)'!B8:E8</f>
        <v/>
      </c>
      <c r="C10" s="1138"/>
      <c r="D10" s="1138"/>
      <c r="E10" s="492" t="str">
        <f>'Attach 3 (JV)'!F8</f>
        <v>"Saudamini", Plot No.-2</v>
      </c>
      <c r="H10" s="486"/>
      <c r="I10" s="488"/>
    </row>
    <row r="11" spans="1:9" ht="20.25" customHeight="1">
      <c r="B11" s="1138" t="str">
        <f>'Attach 3 (JV)'!B9:E9</f>
        <v/>
      </c>
      <c r="C11" s="1138"/>
      <c r="D11" s="1138"/>
      <c r="E11" s="492" t="str">
        <f>'Attach 3 (JV)'!F9</f>
        <v xml:space="preserve">Sector-29, </v>
      </c>
    </row>
    <row r="12" spans="1:9" ht="18.75" customHeight="1">
      <c r="A12" s="489"/>
      <c r="B12" s="1138" t="str">
        <f>'Attach 3 (JV)'!B10:E10</f>
        <v/>
      </c>
      <c r="C12" s="1138"/>
      <c r="D12" s="1138"/>
      <c r="E12" s="496" t="str">
        <f>'Attach 3 (JV)'!F10</f>
        <v>Gurgaon (Haryana) - 122001</v>
      </c>
    </row>
    <row r="13" spans="1:9" ht="20.100000000000001" customHeight="1">
      <c r="A13" s="489"/>
      <c r="B13" s="557"/>
      <c r="C13" s="557"/>
      <c r="D13" s="557"/>
      <c r="E13" s="483"/>
    </row>
    <row r="14" spans="1:9" ht="20.100000000000001" customHeight="1">
      <c r="A14" s="482" t="s">
        <v>482</v>
      </c>
    </row>
    <row r="15" spans="1:9" ht="20.100000000000001" customHeight="1">
      <c r="A15" s="489"/>
    </row>
    <row r="16" spans="1:9" ht="45" customHeight="1">
      <c r="A16" s="1126" t="s">
        <v>1011</v>
      </c>
      <c r="B16" s="1126"/>
      <c r="C16" s="1126"/>
      <c r="D16" s="1126"/>
      <c r="E16" s="1126"/>
    </row>
    <row r="17" spans="1:5" ht="20.100000000000001" customHeight="1">
      <c r="A17" s="489"/>
    </row>
    <row r="18" spans="1:5" ht="20.100000000000001" customHeight="1">
      <c r="A18" s="575"/>
    </row>
    <row r="19" spans="1:5" ht="20.100000000000001" customHeight="1"/>
    <row r="20" spans="1:5" ht="20.100000000000001" customHeight="1">
      <c r="A20" s="575"/>
    </row>
    <row r="21" spans="1:5" ht="20.100000000000001" customHeight="1">
      <c r="A21" s="575"/>
    </row>
    <row r="22" spans="1:5" ht="20.100000000000001" customHeight="1"/>
    <row r="23" spans="1:5" ht="33" customHeight="1">
      <c r="D23" s="503"/>
    </row>
    <row r="24" spans="1:5" ht="33" customHeight="1">
      <c r="A24" s="504" t="s">
        <v>265</v>
      </c>
      <c r="B24" s="505" t="str">
        <f>'Attach 3 (JV)'!B15</f>
        <v>--</v>
      </c>
      <c r="C24" s="554"/>
      <c r="D24" s="503" t="s">
        <v>269</v>
      </c>
      <c r="E24" s="506" t="str">
        <f>'Attach 3 (JV)'!F15</f>
        <v/>
      </c>
    </row>
    <row r="25" spans="1:5" ht="33" customHeight="1">
      <c r="A25" s="504" t="s">
        <v>508</v>
      </c>
      <c r="B25" s="506" t="str">
        <f>'Attach 3 (JV)'!B16</f>
        <v/>
      </c>
      <c r="C25" s="554"/>
      <c r="D25" s="503" t="s">
        <v>270</v>
      </c>
      <c r="E25" s="506" t="str">
        <f>'Attach 3 (JV)'!F16</f>
        <v/>
      </c>
    </row>
    <row r="26" spans="1:5" ht="33" customHeight="1">
      <c r="D26" s="503"/>
    </row>
    <row r="27" spans="1:5" ht="20.100000000000001" customHeight="1"/>
    <row r="28" spans="1:5" ht="20.100000000000001" customHeight="1">
      <c r="A28" s="507"/>
    </row>
    <row r="29" spans="1:5" ht="20.100000000000001" customHeight="1"/>
    <row r="30" spans="1:5" ht="20.100000000000001" customHeight="1"/>
    <row r="31" spans="1:5" ht="20.100000000000001" customHeight="1">
      <c r="A31" s="507"/>
    </row>
    <row r="32" spans="1:5" ht="20.100000000000001" customHeight="1"/>
    <row r="33" spans="1:1" ht="20.100000000000001" customHeight="1">
      <c r="A33" s="507"/>
    </row>
    <row r="34" spans="1:1" ht="20.100000000000001" customHeight="1"/>
    <row r="35" spans="1:1" ht="20.100000000000001" customHeight="1">
      <c r="A35" s="507"/>
    </row>
    <row r="36" spans="1:1" ht="20.100000000000001" customHeight="1"/>
    <row r="37" spans="1:1" ht="20.100000000000001" customHeight="1"/>
    <row r="38" spans="1:1" ht="20.100000000000001" customHeight="1"/>
    <row r="39" spans="1:1" ht="20.100000000000001" customHeight="1"/>
  </sheetData>
  <sheetProtection password="BDF0" sheet="1" objects="1" scenarios="1" formatColumns="0" formatRows="0" selectLockedCells="1"/>
  <customSheetViews>
    <customSheetView guid="{F712C297-D0C7-406C-AE18-EDC8E98720E5}" scale="85" showPageBreaks="1" showGridLines="0" zeroValues="0" printArea="1" hiddenRows="1" view="pageBreakPreview">
      <selection activeCell="E22" sqref="E22"/>
      <pageMargins left="0.59" right="0.49" top="0.57999999999999996" bottom="0.6" header="0.34" footer="0.35"/>
      <pageSetup scale="97" orientation="portrait" r:id="rId1"/>
      <headerFooter alignWithMargins="0">
        <oddFooter>&amp;R&amp;"Book Antiqua,Bold"&amp;8 Page &amp;P of &amp;N</oddFooter>
      </headerFooter>
    </customSheetView>
    <customSheetView guid="{3FB5CD47-E62A-4BF9-BBF4-17738E512109}" scale="85" showPageBreaks="1" showGridLines="0" zeroValues="0" printArea="1" hiddenRows="1" view="pageBreakPreview">
      <selection activeCell="E22" sqref="E22"/>
      <pageMargins left="0.59" right="0.49" top="0.57999999999999996" bottom="0.6" header="0.34" footer="0.35"/>
      <pageSetup scale="97" orientation="portrait" r:id="rId2"/>
      <headerFooter alignWithMargins="0">
        <oddFooter>&amp;R&amp;"Book Antiqua,Bold"&amp;8 Page &amp;P of &amp;N</oddFooter>
      </headerFooter>
    </customSheetView>
    <customSheetView guid="{6951DA65-6BED-4F30-8BF7-1D2116B06D13}" scale="85" showPageBreaks="1" showGridLines="0" zeroValues="0" printArea="1" hiddenRows="1" view="pageBreakPreview">
      <selection activeCell="A5" sqref="A5:E5"/>
      <pageMargins left="0.59" right="0.49" top="0.57999999999999996" bottom="0.6" header="0.34" footer="0.35"/>
      <pageSetup scale="97" orientation="portrait" r:id="rId3"/>
      <headerFooter alignWithMargins="0">
        <oddFooter>&amp;R&amp;"Book Antiqua,Bold"&amp;8 Page &amp;P of &amp;N</oddFooter>
      </headerFooter>
    </customSheetView>
    <customSheetView guid="{A888822B-691A-4D42-82DC-FCEC122C668F}" scale="85" showPageBreaks="1" showGridLines="0" zeroValues="0" printArea="1" hiddenRows="1" view="pageBreakPreview" topLeftCell="A17">
      <selection activeCell="A5" sqref="A5:E5"/>
      <pageMargins left="0.59" right="0.49" top="0.57999999999999996" bottom="0.6" header="0.34" footer="0.35"/>
      <pageSetup scale="97" orientation="portrait" r:id="rId4"/>
      <headerFooter alignWithMargins="0">
        <oddFooter>&amp;R&amp;"Book Antiqua,Bold"&amp;8 Page &amp;P of &amp;N</oddFooter>
      </headerFooter>
    </customSheetView>
    <customSheetView guid="{1598E24B-C167-4D9B-BECE-42110231E87D}" scale="85" showPageBreaks="1" showGridLines="0" zeroValues="0" printArea="1" hiddenRows="1" view="pageBreakPreview" topLeftCell="A11">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A34DF771-5DDA-4501-9489-9615F1CAC2D5}" scale="85" showPageBreaks="1" showGridLines="0" zeroValues="0" printArea="1" hiddenRows="1" view="pageBreakPreview">
      <pageMargins left="0.59" right="0.49" top="0.57999999999999996" bottom="0.6" header="0.34" footer="0.35"/>
      <pageSetup scale="97" orientation="portrait" r:id="rId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59" right="0.49" top="0.57999999999999996" bottom="0.6" header="0.34" footer="0.35"/>
  <pageSetup scale="97" orientation="portrait" r:id="rId7"/>
  <headerFooter alignWithMargins="0">
    <oddFooter>&amp;R&amp;"Book Antiqua,Bold"&amp;8 Page &amp;P of &amp;N</oddFooter>
  </headerFooter>
  <drawing r:id="rId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zoomScaleNormal="100" zoomScaleSheetLayoutView="100" workbookViewId="0">
      <selection activeCell="B21" sqref="B21:J21"/>
    </sheetView>
  </sheetViews>
  <sheetFormatPr defaultRowHeight="15.75"/>
  <cols>
    <col min="1" max="1" width="10.5" style="483" customWidth="1"/>
    <col min="2" max="3" width="9" style="483"/>
    <col min="4" max="4" width="11.625" style="483" customWidth="1"/>
    <col min="5" max="16384" width="9" style="483"/>
  </cols>
  <sheetData>
    <row r="1" spans="1:10" ht="26.25" customHeight="1">
      <c r="A1" s="1348" t="str">
        <f>'Attach 3 (JV)'!A1</f>
        <v>Spec. No.: CC-CS/1003-WR2/SS-4037/3/G10</v>
      </c>
      <c r="B1" s="1348"/>
      <c r="C1" s="1348"/>
      <c r="D1" s="1348"/>
      <c r="E1" s="515"/>
      <c r="F1" s="515"/>
      <c r="G1" s="515"/>
      <c r="H1" s="515"/>
      <c r="I1" s="1349" t="s">
        <v>825</v>
      </c>
      <c r="J1" s="1349"/>
    </row>
    <row r="2" spans="1:10" ht="9" customHeight="1">
      <c r="A2" s="571"/>
      <c r="B2" s="571"/>
      <c r="C2" s="571"/>
      <c r="D2" s="571"/>
      <c r="E2" s="571"/>
      <c r="F2" s="571"/>
      <c r="G2" s="571"/>
      <c r="H2" s="571"/>
      <c r="I2" s="571"/>
      <c r="J2" s="571"/>
    </row>
    <row r="3" spans="1:10" ht="46.5" customHeight="1">
      <c r="A3" s="1350" t="str">
        <f>Basic!B1</f>
        <v>Substation Package SS-59 for extension of 220kV Itarsi S/s and 220kV Rewa S/s under consultancy services to MPPTCL.</v>
      </c>
      <c r="B3" s="1350"/>
      <c r="C3" s="1350"/>
      <c r="D3" s="1350"/>
      <c r="E3" s="1350"/>
      <c r="F3" s="1350"/>
      <c r="G3" s="1350"/>
      <c r="H3" s="1350"/>
      <c r="I3" s="1350"/>
      <c r="J3" s="1350"/>
    </row>
    <row r="5" spans="1:10" ht="16.5">
      <c r="A5" s="1351" t="s">
        <v>2</v>
      </c>
      <c r="B5" s="1351"/>
      <c r="C5" s="1351"/>
      <c r="D5" s="1351"/>
      <c r="E5" s="1351"/>
      <c r="F5" s="1351"/>
      <c r="G5" s="1351"/>
      <c r="H5" s="1351"/>
      <c r="I5" s="1351"/>
      <c r="J5" s="1351"/>
    </row>
    <row r="7" spans="1:10" ht="16.5">
      <c r="A7" s="483" t="str">
        <f>'Attach 17'!A6</f>
        <v>Bidder’s Name and Address (Lead Partner) :</v>
      </c>
      <c r="G7" s="571" t="str">
        <f>'Attach 17'!F6</f>
        <v>To:</v>
      </c>
    </row>
    <row r="8" spans="1:10" ht="16.5">
      <c r="A8" s="571" t="str">
        <f>'Attach 17'!A7:D7</f>
        <v/>
      </c>
      <c r="G8" s="483" t="str">
        <f>'Attach 17'!F7</f>
        <v>Contract Services</v>
      </c>
      <c r="H8" s="627"/>
      <c r="I8" s="627"/>
      <c r="J8" s="627"/>
    </row>
    <row r="9" spans="1:10" ht="16.5">
      <c r="A9" s="451" t="s">
        <v>432</v>
      </c>
      <c r="B9" s="1299" t="str">
        <f>'Attach 17'!B8:D8</f>
        <v/>
      </c>
      <c r="C9" s="1299"/>
      <c r="D9" s="1299"/>
      <c r="E9" s="1299"/>
      <c r="F9" s="1299"/>
      <c r="G9" s="483" t="str">
        <f>'Attach 17'!F8</f>
        <v>Power Grid Corporation of India Ltd.,</v>
      </c>
      <c r="H9" s="627"/>
      <c r="I9" s="627"/>
      <c r="J9" s="627"/>
    </row>
    <row r="10" spans="1:10" ht="21" customHeight="1">
      <c r="A10" s="451" t="s">
        <v>434</v>
      </c>
      <c r="B10" s="1345" t="str">
        <f>'Attach 17'!B9:D9</f>
        <v/>
      </c>
      <c r="C10" s="1345"/>
      <c r="D10" s="1345"/>
      <c r="E10" s="1345"/>
      <c r="F10" s="1345"/>
      <c r="G10" s="483" t="str">
        <f>'Attach 17'!F9</f>
        <v>"Saudamini", Plot No.-2</v>
      </c>
      <c r="H10" s="627"/>
      <c r="I10" s="627"/>
      <c r="J10" s="627"/>
    </row>
    <row r="11" spans="1:10" ht="24" customHeight="1">
      <c r="B11" s="1345" t="str">
        <f>'Attach 17'!B10:D10</f>
        <v/>
      </c>
      <c r="C11" s="1345"/>
      <c r="D11" s="1345"/>
      <c r="E11" s="1345"/>
      <c r="F11" s="1345"/>
      <c r="G11" s="483" t="str">
        <f>'Attach 17'!F10</f>
        <v xml:space="preserve">Sector-29, </v>
      </c>
      <c r="H11" s="627"/>
      <c r="I11" s="627"/>
      <c r="J11" s="627"/>
    </row>
    <row r="12" spans="1:10" ht="19.5" customHeight="1">
      <c r="B12" s="1345" t="str">
        <f>'Attach 17'!B11:D11</f>
        <v/>
      </c>
      <c r="C12" s="1345"/>
      <c r="D12" s="1345"/>
      <c r="E12" s="1345"/>
      <c r="F12" s="1345"/>
      <c r="G12" s="1345" t="str">
        <f>'Attach 6'!E12</f>
        <v>Gurgaon (Haryana) - 122001</v>
      </c>
      <c r="H12" s="1345"/>
      <c r="I12" s="1345"/>
      <c r="J12" s="1345"/>
    </row>
    <row r="14" spans="1:10">
      <c r="A14" s="483" t="s">
        <v>482</v>
      </c>
    </row>
    <row r="16" spans="1:10" ht="57" customHeight="1">
      <c r="A16" s="1187" t="s">
        <v>3</v>
      </c>
      <c r="B16" s="1187"/>
      <c r="C16" s="1187"/>
      <c r="D16" s="1187"/>
      <c r="E16" s="1187"/>
      <c r="F16" s="1187"/>
      <c r="G16" s="1187"/>
      <c r="H16" s="1187"/>
      <c r="I16" s="1187"/>
      <c r="J16" s="1187"/>
    </row>
    <row r="18" spans="1:10" ht="39.75" customHeight="1">
      <c r="A18" s="1187" t="s">
        <v>209</v>
      </c>
      <c r="B18" s="1187"/>
      <c r="C18" s="1187"/>
      <c r="D18" s="1187"/>
      <c r="E18" s="1187"/>
      <c r="F18" s="1187"/>
      <c r="G18" s="1187"/>
      <c r="H18" s="1187"/>
      <c r="I18" s="1187"/>
      <c r="J18" s="1187"/>
    </row>
    <row r="20" spans="1:10" ht="34.5" customHeight="1">
      <c r="A20" s="628" t="s">
        <v>427</v>
      </c>
      <c r="B20" s="1187" t="s">
        <v>18</v>
      </c>
      <c r="C20" s="1187"/>
      <c r="D20" s="1187"/>
      <c r="E20" s="1187"/>
      <c r="F20" s="1187"/>
      <c r="G20" s="1187"/>
      <c r="H20" s="1187"/>
      <c r="I20" s="1187"/>
      <c r="J20" s="1187"/>
    </row>
    <row r="21" spans="1:10" ht="60.75" customHeight="1">
      <c r="A21" s="628" t="s">
        <v>428</v>
      </c>
      <c r="B21" s="1187" t="s">
        <v>19</v>
      </c>
      <c r="C21" s="1187"/>
      <c r="D21" s="1187"/>
      <c r="E21" s="1187"/>
      <c r="F21" s="1187"/>
      <c r="G21" s="1187"/>
      <c r="H21" s="1187"/>
      <c r="I21" s="1187"/>
      <c r="J21" s="1187"/>
    </row>
    <row r="23" spans="1:10" ht="96" customHeight="1">
      <c r="A23" s="1187" t="s">
        <v>683</v>
      </c>
      <c r="B23" s="1187"/>
      <c r="C23" s="1187"/>
      <c r="D23" s="1187"/>
      <c r="E23" s="1187"/>
      <c r="F23" s="1187"/>
      <c r="G23" s="1187"/>
      <c r="H23" s="1187"/>
      <c r="I23" s="1187"/>
      <c r="J23" s="1187"/>
    </row>
    <row r="25" spans="1:10" ht="16.5">
      <c r="A25" s="483" t="s">
        <v>635</v>
      </c>
      <c r="B25" s="1346" t="str">
        <f>'Attach 3 (JV)'!B15</f>
        <v>--</v>
      </c>
      <c r="C25" s="1346"/>
      <c r="F25" s="1345" t="s">
        <v>685</v>
      </c>
      <c r="G25" s="1345"/>
      <c r="H25" s="1347" t="str">
        <f>'Attach 3 (JV)'!F15</f>
        <v/>
      </c>
      <c r="I25" s="1347"/>
      <c r="J25" s="1347"/>
    </row>
    <row r="27" spans="1:10" ht="16.5">
      <c r="A27" s="483" t="s">
        <v>684</v>
      </c>
      <c r="B27" s="1344" t="str">
        <f>'Attach 3 (JV)'!B16</f>
        <v/>
      </c>
      <c r="C27" s="1344"/>
      <c r="F27" s="1345" t="s">
        <v>399</v>
      </c>
      <c r="G27" s="1345"/>
      <c r="H27" s="1344" t="str">
        <f>'Attach 3 (JV)'!F16</f>
        <v/>
      </c>
      <c r="I27" s="1344"/>
      <c r="J27" s="1344"/>
    </row>
  </sheetData>
  <sheetProtection password="BDF0" sheet="1" objects="1" scenarios="1" formatColumns="0" formatRows="0" selectLockedCells="1"/>
  <customSheetViews>
    <customSheetView guid="{F712C297-D0C7-406C-AE18-EDC8E98720E5}" showPageBreaks="1" zeroValues="0" printArea="1" view="pageBreakPreview">
      <selection activeCell="B21" sqref="B21:J21"/>
      <pageMargins left="0.63" right="0.45" top="0.7" bottom="0.56999999999999995" header="0.34" footer="0.31"/>
      <pageSetup scale="102" orientation="portrait" r:id="rId1"/>
      <headerFooter alignWithMargins="0"/>
    </customSheetView>
    <customSheetView guid="{3FB5CD47-E62A-4BF9-BBF4-17738E512109}" showPageBreaks="1" zeroValues="0" printArea="1" view="pageBreakPreview">
      <selection activeCell="B21" sqref="B21:J21"/>
      <pageMargins left="0.63" right="0.45" top="0.7" bottom="0.56999999999999995" header="0.34" footer="0.31"/>
      <pageSetup scale="102" orientation="portrait" r:id="rId2"/>
      <headerFooter alignWithMargins="0"/>
    </customSheetView>
    <customSheetView guid="{6951DA65-6BED-4F30-8BF7-1D2116B06D13}" showPageBreaks="1" zeroValues="0" printArea="1" view="pageBreakPreview" topLeftCell="A22">
      <selection activeCell="I2" sqref="I2"/>
      <pageMargins left="0.63" right="0.45" top="0.7" bottom="0.56999999999999995" header="0.34" footer="0.31"/>
      <pageSetup scale="103" orientation="portrait" r:id="rId3"/>
      <headerFooter alignWithMargins="0"/>
    </customSheetView>
    <customSheetView guid="{A888822B-691A-4D42-82DC-FCEC122C668F}" showPageBreaks="1" zeroValues="0" printArea="1" view="pageBreakPreview" topLeftCell="A13">
      <selection activeCell="I2" sqref="I2"/>
      <pageMargins left="0.63" right="0.45" top="0.7" bottom="0.56999999999999995" header="0.34" footer="0.31"/>
      <pageSetup scale="103" orientation="portrait" r:id="rId4"/>
      <headerFooter alignWithMargins="0"/>
    </customSheetView>
    <customSheetView guid="{8701E81A-B4C1-4FD4-AAC5-AEF7D7941DD9}" showPageBreaks="1" zeroValues="0" printArea="1" view="pageBreakPreview">
      <selection activeCell="I2" sqref="I2"/>
      <pageMargins left="0.63" right="0.45" top="0.7" bottom="0.56999999999999995" header="0.34" footer="0.31"/>
      <pageSetup scale="103" orientation="portrait" r:id="rId5"/>
      <headerFooter alignWithMargins="0"/>
    </customSheetView>
    <customSheetView guid="{6B1BEB96-1D72-44D5-BFC5-7DC4BB2C815B}" showPageBreaks="1" zeroValues="0" printArea="1" view="pageBreakPreview">
      <selection activeCell="N23" sqref="N23"/>
      <pageMargins left="0.63" right="0.45" top="0.7" bottom="0.56999999999999995" header="0.34" footer="0.31"/>
      <pageSetup scale="103" orientation="portrait" r:id="rId6"/>
      <headerFooter alignWithMargins="0"/>
    </customSheetView>
    <customSheetView guid="{DE1D5455-7088-4AF4-972A-3965876E4A0A}" scale="85" showPageBreaks="1" zeroValues="0" printArea="1" view="pageBreakPreview" topLeftCell="A13">
      <selection activeCell="F4" sqref="F4"/>
      <pageMargins left="0.75" right="0.45" top="0.7" bottom="0.56999999999999995" header="0.34" footer="0.31"/>
      <pageSetup scale="103" orientation="portrait" r:id="rId7"/>
      <headerFooter alignWithMargins="0"/>
    </customSheetView>
    <customSheetView guid="{A24B73BC-961A-4DD2-B973-452826D79E69}" scale="85" showPageBreaks="1" zeroValues="0" printArea="1" view="pageBreakPreview" showRuler="0">
      <selection activeCell="F4" sqref="F4"/>
      <pageMargins left="0.75" right="0.45" top="0.7" bottom="0.56999999999999995" header="0.34" footer="0.31"/>
      <pageSetup scale="103" orientation="portrait" r:id="rId8"/>
      <headerFooter alignWithMargins="0"/>
    </customSheetView>
    <customSheetView guid="{557FB9A0-8659-4BE2-B5B9-B0FE356B0A8E}" scale="85" showPageBreaks="1" zeroValues="0" printArea="1" view="pageBreakPreview">
      <selection activeCell="L13" sqref="L13"/>
      <pageMargins left="0.75" right="0.45" top="0.7" bottom="0.56999999999999995" header="0.34" footer="0.31"/>
      <pageSetup scale="103" orientation="portrait" r:id="rId9"/>
      <headerFooter alignWithMargins="0"/>
    </customSheetView>
    <customSheetView guid="{91414195-7E1C-423D-9D68-9554DF88413F}" scale="85" showPageBreaks="1" zeroValues="0" printArea="1" view="pageBreakPreview" topLeftCell="A16">
      <selection activeCell="L13" sqref="L13"/>
      <pageMargins left="0.75" right="0.45" top="0.7" bottom="0.56999999999999995" header="0.34" footer="0.31"/>
      <pageSetup scale="103" orientation="portrait" r:id="rId10"/>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11"/>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12"/>
      <headerFooter alignWithMargins="0"/>
    </customSheetView>
    <customSheetView guid="{611D8B62-9C40-451B-ABB4-92F111B2BF43}" scale="85" showPageBreaks="1" zeroValues="0" printArea="1" view="pageBreakPreview" topLeftCell="A13">
      <selection activeCell="A23" sqref="A23:J23"/>
      <pageMargins left="0.75" right="0.45" top="0.7" bottom="0.56999999999999995" header="0.34" footer="0.31"/>
      <pageSetup scale="103" orientation="portrait" r:id="rId13"/>
      <headerFooter alignWithMargins="0"/>
    </customSheetView>
    <customSheetView guid="{E63F0E68-691B-4430-9247-782FBC81B52E}" scale="85" showPageBreaks="1" zeroValues="0" printArea="1" view="pageBreakPreview" showRuler="0">
      <selection activeCell="F4" sqref="F4"/>
      <pageMargins left="0.75" right="0.45" top="0.7" bottom="0.56999999999999995" header="0.34" footer="0.31"/>
      <pageSetup scale="103" orientation="portrait" r:id="rId14"/>
      <headerFooter alignWithMargins="0"/>
    </customSheetView>
    <customSheetView guid="{59859B83-99A1-491E-8C85-0B276ACEF249}" scale="85" showPageBreaks="1" zeroValues="0" printArea="1" view="pageBreakPreview" topLeftCell="A13">
      <selection activeCell="F4" sqref="F4"/>
      <pageMargins left="0.75" right="0.45" top="0.7" bottom="0.56999999999999995" header="0.34" footer="0.31"/>
      <pageSetup scale="103" orientation="portrait" r:id="rId15"/>
      <headerFooter alignWithMargins="0"/>
    </customSheetView>
    <customSheetView guid="{BC8E5CFA-29C1-4EEA-8B22-0D273889D281}" showPageBreaks="1" zeroValues="0" printArea="1" view="pageBreakPreview" topLeftCell="A13">
      <selection activeCell="M31" sqref="M31"/>
      <pageMargins left="0.63" right="0.45" top="0.7" bottom="0.56999999999999995" header="0.34" footer="0.31"/>
      <pageSetup scale="103" orientation="portrait" r:id="rId16"/>
      <headerFooter alignWithMargins="0"/>
    </customSheetView>
    <customSheetView guid="{B4F8DC69-9C84-4A39-8C11-222955B1ABD2}" showPageBreaks="1" zeroValues="0" printArea="1" view="pageBreakPreview">
      <selection activeCell="N23" sqref="N23"/>
      <pageMargins left="0.63" right="0.45" top="0.7" bottom="0.56999999999999995" header="0.34" footer="0.31"/>
      <pageSetup scale="103" orientation="portrait" r:id="rId17"/>
      <headerFooter alignWithMargins="0"/>
    </customSheetView>
    <customSheetView guid="{E0640A5A-A0E1-4998-9429-0C4C592291E3}" showPageBreaks="1" zeroValues="0" printArea="1" view="pageBreakPreview" topLeftCell="A4">
      <selection activeCell="I2" sqref="I2"/>
      <pageMargins left="0.63" right="0.45" top="0.7" bottom="0.56999999999999995" header="0.34" footer="0.31"/>
      <pageSetup scale="103" orientation="portrait" r:id="rId18"/>
      <headerFooter alignWithMargins="0"/>
    </customSheetView>
    <customSheetView guid="{1598E24B-C167-4D9B-BECE-42110231E87D}" showPageBreaks="1" zeroValues="0" printArea="1" view="pageBreakPreview" topLeftCell="A10">
      <selection activeCell="I2" sqref="I2"/>
      <pageMargins left="0.63" right="0.45" top="0.7" bottom="0.56999999999999995" header="0.34" footer="0.31"/>
      <pageSetup scale="103" orientation="portrait" r:id="rId19"/>
      <headerFooter alignWithMargins="0"/>
    </customSheetView>
    <customSheetView guid="{A34DF771-5DDA-4501-9489-9615F1CAC2D5}" showPageBreaks="1" zeroValues="0" printArea="1" view="pageBreakPreview">
      <selection activeCell="N8" sqref="N8"/>
      <pageMargins left="0.63" right="0.45" top="0.7" bottom="0.56999999999999995" header="0.34" footer="0.31"/>
      <pageSetup scale="103" orientation="portrait" r:id="rId20"/>
      <headerFooter alignWithMargins="0"/>
    </customSheetView>
  </customSheetViews>
  <mergeCells count="20">
    <mergeCell ref="A1:D1"/>
    <mergeCell ref="I1:J1"/>
    <mergeCell ref="A3:J3"/>
    <mergeCell ref="A5:J5"/>
    <mergeCell ref="B20:J20"/>
    <mergeCell ref="B9:F9"/>
    <mergeCell ref="B10:F10"/>
    <mergeCell ref="B11:F11"/>
    <mergeCell ref="B12:F12"/>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63" right="0.45" top="0.7" bottom="0.56999999999999995" header="0.34" footer="0.31"/>
  <pageSetup scale="102"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indexed="12"/>
  </sheetPr>
  <dimension ref="A1:Y324"/>
  <sheetViews>
    <sheetView view="pageBreakPreview" zoomScale="90" zoomScaleNormal="100" zoomScaleSheetLayoutView="90" workbookViewId="0">
      <selection activeCell="N16" sqref="N16"/>
    </sheetView>
  </sheetViews>
  <sheetFormatPr defaultRowHeight="16.5"/>
  <cols>
    <col min="1" max="1" width="10.75" style="217" customWidth="1"/>
    <col min="2" max="2" width="8.875" style="217" customWidth="1"/>
    <col min="3" max="3" width="10" style="217" customWidth="1"/>
    <col min="4" max="4" width="11.25" style="217" customWidth="1"/>
    <col min="5" max="5" width="12.375" style="217" customWidth="1"/>
    <col min="6" max="6" width="13.875" style="217" customWidth="1"/>
    <col min="7" max="7" width="10.625" style="217" customWidth="1"/>
    <col min="8" max="8" width="10.25" style="217" customWidth="1"/>
    <col min="9" max="9" width="11.125" style="217" customWidth="1"/>
    <col min="10" max="10" width="11.25" style="217" customWidth="1"/>
    <col min="11" max="11" width="9.25" style="217" customWidth="1"/>
    <col min="12" max="12" width="9" style="217"/>
    <col min="13" max="13" width="10.375" style="217" customWidth="1"/>
    <col min="14" max="14" width="30.25" style="217" customWidth="1"/>
    <col min="15" max="15" width="9.125" style="217" customWidth="1"/>
    <col min="16" max="16" width="10" style="217" customWidth="1"/>
    <col min="17" max="17" width="9.375" style="217" customWidth="1"/>
    <col min="18" max="18" width="12" style="217" customWidth="1"/>
    <col min="19" max="21" width="9" style="217"/>
    <col min="22" max="22" width="11.875" style="217" customWidth="1"/>
    <col min="23" max="16384" width="9" style="217"/>
  </cols>
  <sheetData>
    <row r="1" spans="1:9" ht="31.5" customHeight="1">
      <c r="A1" s="422" t="str">
        <f>'Attach 3 (JV)'!A1</f>
        <v>Spec. No.: CC-CS/1003-WR2/SS-4037/3/G10</v>
      </c>
      <c r="B1" s="423"/>
      <c r="C1" s="423"/>
      <c r="D1" s="423"/>
      <c r="E1" s="423"/>
      <c r="F1" s="423"/>
      <c r="G1" s="423"/>
      <c r="H1" s="423"/>
      <c r="I1" s="424" t="s">
        <v>828</v>
      </c>
    </row>
    <row r="2" spans="1:9" ht="16.5" customHeight="1"/>
    <row r="3" spans="1:9" ht="48.75" customHeight="1">
      <c r="A3" s="1112" t="str">
        <f>Basic!B1</f>
        <v>Substation Package SS-59 for extension of 220kV Itarsi S/s and 220kV Rewa S/s under consultancy services to MPPTCL.</v>
      </c>
      <c r="B3" s="1112"/>
      <c r="C3" s="1112"/>
      <c r="D3" s="1112"/>
      <c r="E3" s="1112"/>
      <c r="F3" s="1112"/>
      <c r="G3" s="1112"/>
      <c r="H3" s="1112"/>
      <c r="I3" s="1112"/>
    </row>
    <row r="5" spans="1:9" ht="21.75" customHeight="1">
      <c r="A5" s="1113" t="s">
        <v>907</v>
      </c>
      <c r="B5" s="1113"/>
      <c r="C5" s="1113"/>
      <c r="D5" s="1113"/>
      <c r="E5" s="1113"/>
      <c r="F5" s="1113"/>
      <c r="G5" s="1113"/>
      <c r="H5" s="1113"/>
      <c r="I5" s="1113"/>
    </row>
    <row r="7" spans="1:9">
      <c r="A7" s="318" t="str">
        <f>'Attach 3 (JV)'!A5</f>
        <v>Bidder’s Name and Address (Lead Partner) :</v>
      </c>
      <c r="F7" s="319" t="s">
        <v>431</v>
      </c>
      <c r="G7" s="320"/>
    </row>
    <row r="8" spans="1:9" ht="32.25" customHeight="1">
      <c r="A8" s="1054" t="str">
        <f>'Attach 3 (JV)'!A6:E6</f>
        <v/>
      </c>
      <c r="B8" s="1054"/>
      <c r="C8" s="1054"/>
      <c r="D8" s="1054"/>
      <c r="E8" s="1054"/>
      <c r="F8" s="319" t="s">
        <v>433</v>
      </c>
      <c r="G8" s="321"/>
    </row>
    <row r="9" spans="1:9" ht="18" customHeight="1">
      <c r="A9" s="318" t="s">
        <v>523</v>
      </c>
      <c r="B9" s="1114" t="str">
        <f>'Attach 3 (JV)'!B7:E7</f>
        <v/>
      </c>
      <c r="C9" s="1114"/>
      <c r="D9" s="1114"/>
      <c r="F9" s="319" t="s">
        <v>435</v>
      </c>
      <c r="G9" s="321"/>
    </row>
    <row r="10" spans="1:9" ht="25.5" customHeight="1">
      <c r="A10" s="318" t="s">
        <v>524</v>
      </c>
      <c r="B10" s="1109" t="str">
        <f>'Attach 3 (JV)'!B8:E8</f>
        <v/>
      </c>
      <c r="C10" s="1109"/>
      <c r="D10" s="1109"/>
      <c r="F10" s="319" t="s">
        <v>910</v>
      </c>
      <c r="G10" s="321"/>
    </row>
    <row r="11" spans="1:9" ht="26.25" customHeight="1">
      <c r="B11" s="1109" t="str">
        <f>'Attach 3 (JV)'!B9:E9</f>
        <v/>
      </c>
      <c r="C11" s="1109"/>
      <c r="D11" s="1109"/>
      <c r="F11" s="319" t="s">
        <v>437</v>
      </c>
      <c r="G11" s="321"/>
    </row>
    <row r="12" spans="1:9" ht="20.25" customHeight="1">
      <c r="B12" s="1109" t="str">
        <f>'Attach 3 (JV)'!B10:E10</f>
        <v/>
      </c>
      <c r="C12" s="1109"/>
      <c r="D12" s="1109"/>
    </row>
    <row r="14" spans="1:9">
      <c r="A14" s="217" t="s">
        <v>482</v>
      </c>
    </row>
    <row r="16" spans="1:9" ht="48" customHeight="1">
      <c r="A16" s="1110" t="s">
        <v>984</v>
      </c>
      <c r="B16" s="1110"/>
      <c r="C16" s="1110"/>
      <c r="D16" s="1110"/>
      <c r="E16" s="1110"/>
      <c r="F16" s="1110"/>
      <c r="G16" s="1110"/>
      <c r="H16" s="1110"/>
      <c r="I16" s="1110"/>
    </row>
    <row r="17" spans="1:10" hidden="1"/>
    <row r="18" spans="1:10" hidden="1">
      <c r="A18" s="932" t="s">
        <v>525</v>
      </c>
      <c r="B18" s="932"/>
      <c r="C18" s="932"/>
      <c r="D18" s="932"/>
      <c r="E18" s="932"/>
      <c r="F18" s="932"/>
      <c r="G18" s="932"/>
      <c r="H18" s="932"/>
      <c r="I18" s="932"/>
      <c r="J18" s="322"/>
    </row>
    <row r="19" spans="1:10" hidden="1">
      <c r="A19" s="323" t="s">
        <v>526</v>
      </c>
      <c r="B19" s="1074" t="s">
        <v>527</v>
      </c>
      <c r="C19" s="1074"/>
      <c r="D19" s="1074"/>
      <c r="E19" s="1074"/>
      <c r="F19" s="1074"/>
      <c r="G19" s="1074"/>
      <c r="H19" s="1074"/>
      <c r="I19" s="1074"/>
      <c r="J19" s="322"/>
    </row>
    <row r="20" spans="1:10" hidden="1">
      <c r="A20" s="324" t="s">
        <v>422</v>
      </c>
      <c r="B20" s="1111" t="s">
        <v>528</v>
      </c>
      <c r="C20" s="1111"/>
      <c r="D20" s="1111"/>
      <c r="E20" s="1111"/>
      <c r="F20" s="1111"/>
      <c r="G20" s="1111"/>
      <c r="H20" s="1111"/>
      <c r="I20" s="1111"/>
    </row>
    <row r="21" spans="1:10" ht="26.25" hidden="1" customHeight="1">
      <c r="A21" s="324" t="s">
        <v>423</v>
      </c>
      <c r="B21" s="1111" t="s">
        <v>529</v>
      </c>
      <c r="C21" s="1111"/>
      <c r="D21" s="1111"/>
      <c r="E21" s="1111"/>
      <c r="F21" s="1111"/>
      <c r="G21" s="1111"/>
      <c r="H21" s="1111"/>
      <c r="I21" s="1111"/>
    </row>
    <row r="22" spans="1:10" ht="41.25" hidden="1" customHeight="1">
      <c r="A22" s="324" t="s">
        <v>424</v>
      </c>
      <c r="B22" s="1111" t="s">
        <v>530</v>
      </c>
      <c r="C22" s="1111"/>
      <c r="D22" s="1111"/>
      <c r="E22" s="1111"/>
      <c r="F22" s="1111"/>
      <c r="G22" s="1111"/>
      <c r="H22" s="1111"/>
      <c r="I22" s="1111"/>
    </row>
    <row r="23" spans="1:10" ht="9.75" hidden="1" customHeight="1">
      <c r="A23" s="324"/>
      <c r="B23" s="322"/>
      <c r="C23" s="322"/>
      <c r="D23" s="322"/>
      <c r="E23" s="322"/>
      <c r="F23" s="322"/>
      <c r="G23" s="322"/>
      <c r="H23" s="322"/>
      <c r="I23" s="322"/>
      <c r="J23" s="322"/>
    </row>
    <row r="24" spans="1:10" ht="25.5" hidden="1" customHeight="1">
      <c r="A24" s="323" t="s">
        <v>531</v>
      </c>
      <c r="B24" s="1115" t="s">
        <v>532</v>
      </c>
      <c r="C24" s="1115"/>
      <c r="D24" s="1115"/>
      <c r="E24" s="1115"/>
      <c r="F24" s="1115"/>
      <c r="G24" s="1115"/>
      <c r="H24" s="1115"/>
      <c r="I24" s="1115"/>
      <c r="J24" s="322"/>
    </row>
    <row r="25" spans="1:10" ht="24.75" hidden="1" customHeight="1">
      <c r="A25" s="324" t="s">
        <v>422</v>
      </c>
      <c r="B25" s="1074" t="s">
        <v>533</v>
      </c>
      <c r="C25" s="1074"/>
      <c r="D25" s="1074"/>
      <c r="E25" s="1074"/>
      <c r="F25" s="1074"/>
      <c r="G25" s="1074"/>
      <c r="H25" s="1074"/>
      <c r="I25" s="1074"/>
      <c r="J25" s="322"/>
    </row>
    <row r="26" spans="1:10" ht="24.75" hidden="1" customHeight="1">
      <c r="A26" s="324" t="s">
        <v>423</v>
      </c>
      <c r="B26" s="1074" t="s">
        <v>534</v>
      </c>
      <c r="C26" s="1074"/>
      <c r="D26" s="1074"/>
      <c r="E26" s="1074"/>
      <c r="F26" s="1074"/>
      <c r="G26" s="1074"/>
      <c r="H26" s="1074"/>
      <c r="I26" s="1074"/>
      <c r="J26" s="322"/>
    </row>
    <row r="27" spans="1:10" ht="12" hidden="1" customHeight="1">
      <c r="A27" s="322"/>
      <c r="B27" s="322"/>
      <c r="C27" s="322"/>
      <c r="D27" s="322"/>
      <c r="E27" s="322"/>
      <c r="F27" s="322"/>
      <c r="G27" s="322"/>
      <c r="H27" s="322"/>
      <c r="I27" s="322"/>
      <c r="J27" s="322"/>
    </row>
    <row r="28" spans="1:10" s="328" customFormat="1" ht="24.75" hidden="1" customHeight="1">
      <c r="A28" s="326" t="s">
        <v>535</v>
      </c>
      <c r="B28" s="1107" t="s">
        <v>536</v>
      </c>
      <c r="C28" s="1107"/>
      <c r="D28" s="1107"/>
      <c r="E28" s="1107"/>
      <c r="F28" s="1107"/>
      <c r="G28" s="1107"/>
      <c r="H28" s="1107"/>
      <c r="I28" s="1107"/>
      <c r="J28" s="327"/>
    </row>
    <row r="29" spans="1:10" ht="24" hidden="1" customHeight="1">
      <c r="A29" s="322"/>
      <c r="B29" s="1108" t="s">
        <v>537</v>
      </c>
      <c r="C29" s="1108"/>
      <c r="D29" s="1108"/>
      <c r="E29" s="1108"/>
      <c r="F29" s="1108"/>
      <c r="G29" s="1108"/>
      <c r="H29" s="1108"/>
      <c r="I29" s="1108"/>
      <c r="J29" s="322"/>
    </row>
    <row r="30" spans="1:10" ht="45.75" hidden="1" customHeight="1">
      <c r="A30" s="322"/>
      <c r="B30" s="932" t="s">
        <v>538</v>
      </c>
      <c r="C30" s="932"/>
      <c r="D30" s="932"/>
      <c r="E30" s="932"/>
      <c r="F30" s="932"/>
      <c r="G30" s="932"/>
      <c r="H30" s="932"/>
      <c r="I30" s="932"/>
      <c r="J30" s="322"/>
    </row>
    <row r="31" spans="1:10" hidden="1"/>
    <row r="32" spans="1:10" ht="19.5" hidden="1" customHeight="1">
      <c r="A32" s="1101" t="s">
        <v>539</v>
      </c>
      <c r="B32" s="1007" t="s">
        <v>540</v>
      </c>
      <c r="C32" s="1021"/>
      <c r="D32" s="1021"/>
      <c r="E32" s="1009"/>
      <c r="F32" s="1007" t="s">
        <v>541</v>
      </c>
      <c r="G32" s="1021"/>
      <c r="H32" s="1021"/>
      <c r="I32" s="1009"/>
      <c r="J32" s="322"/>
    </row>
    <row r="33" spans="1:10" ht="20.25" hidden="1" customHeight="1">
      <c r="A33" s="1102"/>
      <c r="B33" s="1103"/>
      <c r="C33" s="1104"/>
      <c r="D33" s="1104"/>
      <c r="E33" s="1105"/>
      <c r="F33" s="1103"/>
      <c r="G33" s="1104"/>
      <c r="H33" s="1104"/>
      <c r="I33" s="1105"/>
      <c r="J33" s="322"/>
    </row>
    <row r="34" spans="1:10" ht="30.75" hidden="1" customHeight="1">
      <c r="A34" s="329">
        <v>1</v>
      </c>
      <c r="B34" s="991" t="s">
        <v>542</v>
      </c>
      <c r="C34" s="992"/>
      <c r="D34" s="992"/>
      <c r="E34" s="1106"/>
      <c r="F34" s="1011"/>
      <c r="G34" s="1011"/>
      <c r="H34" s="1011"/>
      <c r="I34" s="1086"/>
      <c r="J34" s="322"/>
    </row>
    <row r="35" spans="1:10" ht="15.75" hidden="1" customHeight="1">
      <c r="A35" s="1091">
        <v>2</v>
      </c>
      <c r="B35" s="1094" t="s">
        <v>543</v>
      </c>
      <c r="C35" s="993"/>
      <c r="D35" s="993"/>
      <c r="E35" s="994"/>
      <c r="F35" s="1011"/>
      <c r="G35" s="1011"/>
      <c r="H35" s="1011"/>
      <c r="I35" s="1086"/>
      <c r="J35" s="322"/>
    </row>
    <row r="36" spans="1:10" ht="15.75" hidden="1" customHeight="1">
      <c r="A36" s="1092"/>
      <c r="B36" s="1095"/>
      <c r="C36" s="1096"/>
      <c r="D36" s="1096"/>
      <c r="E36" s="1097"/>
      <c r="F36" s="1011"/>
      <c r="G36" s="1011"/>
      <c r="H36" s="1011"/>
      <c r="I36" s="1086"/>
      <c r="J36" s="322"/>
    </row>
    <row r="37" spans="1:10" ht="15.75" hidden="1" customHeight="1">
      <c r="A37" s="1093"/>
      <c r="B37" s="1098"/>
      <c r="C37" s="1099"/>
      <c r="D37" s="1099"/>
      <c r="E37" s="1100"/>
      <c r="F37" s="1011"/>
      <c r="G37" s="1011"/>
      <c r="H37" s="1011"/>
      <c r="I37" s="1086"/>
      <c r="J37" s="322"/>
    </row>
    <row r="38" spans="1:10" ht="18.75" hidden="1" customHeight="1">
      <c r="A38" s="329">
        <v>3</v>
      </c>
      <c r="B38" s="1089" t="s">
        <v>544</v>
      </c>
      <c r="C38" s="1089"/>
      <c r="D38" s="1089"/>
      <c r="E38" s="1089"/>
      <c r="F38" s="1090"/>
      <c r="G38" s="1011"/>
      <c r="H38" s="1011"/>
      <c r="I38" s="1086"/>
      <c r="J38" s="322"/>
    </row>
    <row r="39" spans="1:10" ht="20.25" hidden="1" customHeight="1">
      <c r="A39" s="329">
        <v>4</v>
      </c>
      <c r="B39" s="1089" t="s">
        <v>545</v>
      </c>
      <c r="C39" s="1089"/>
      <c r="D39" s="1089"/>
      <c r="E39" s="1089"/>
      <c r="F39" s="1090"/>
      <c r="G39" s="1011"/>
      <c r="H39" s="1011"/>
      <c r="I39" s="1086"/>
      <c r="J39" s="322"/>
    </row>
    <row r="40" spans="1:10" ht="19.5" hidden="1" customHeight="1">
      <c r="A40" s="330">
        <v>5</v>
      </c>
      <c r="B40" s="1089" t="s">
        <v>213</v>
      </c>
      <c r="C40" s="1089"/>
      <c r="D40" s="1089"/>
      <c r="E40" s="1089"/>
      <c r="F40" s="1011"/>
      <c r="G40" s="1011"/>
      <c r="H40" s="1011"/>
      <c r="I40" s="1086"/>
    </row>
    <row r="41" spans="1:10" ht="58.5" hidden="1" customHeight="1">
      <c r="A41" s="329">
        <v>6</v>
      </c>
      <c r="B41" s="1089" t="s">
        <v>547</v>
      </c>
      <c r="C41" s="1089"/>
      <c r="D41" s="1089"/>
      <c r="E41" s="1089"/>
      <c r="F41" s="1011"/>
      <c r="G41" s="1011"/>
      <c r="H41" s="1011"/>
      <c r="I41" s="1086"/>
      <c r="J41" s="322"/>
    </row>
    <row r="42" spans="1:10" ht="58.5" hidden="1" customHeight="1">
      <c r="A42" s="329">
        <v>7</v>
      </c>
      <c r="B42" s="1089" t="s">
        <v>548</v>
      </c>
      <c r="C42" s="1089"/>
      <c r="D42" s="1089"/>
      <c r="E42" s="1089"/>
      <c r="F42" s="1011"/>
      <c r="G42" s="1011"/>
      <c r="H42" s="1011"/>
      <c r="I42" s="1086"/>
      <c r="J42" s="322"/>
    </row>
    <row r="43" spans="1:10" ht="18" hidden="1" customHeight="1">
      <c r="A43" s="329">
        <v>8</v>
      </c>
      <c r="B43" s="1089" t="s">
        <v>4</v>
      </c>
      <c r="C43" s="1089"/>
      <c r="D43" s="1089"/>
      <c r="E43" s="1089"/>
      <c r="F43" s="1011"/>
      <c r="G43" s="1011"/>
      <c r="H43" s="1011"/>
      <c r="I43" s="1086"/>
      <c r="J43" s="322"/>
    </row>
    <row r="44" spans="1:10" ht="23.25" hidden="1" customHeight="1">
      <c r="A44" s="331"/>
      <c r="B44" s="1085" t="s">
        <v>5</v>
      </c>
      <c r="C44" s="1085"/>
      <c r="D44" s="1085"/>
      <c r="E44" s="1085"/>
      <c r="F44" s="1011"/>
      <c r="G44" s="1011"/>
      <c r="H44" s="1011"/>
      <c r="I44" s="1086"/>
      <c r="J44" s="322"/>
    </row>
    <row r="45" spans="1:10" ht="26.25" hidden="1" customHeight="1">
      <c r="A45" s="331"/>
      <c r="B45" s="1085" t="s">
        <v>6</v>
      </c>
      <c r="C45" s="1085"/>
      <c r="D45" s="1085"/>
      <c r="E45" s="1085"/>
      <c r="F45" s="1011"/>
      <c r="G45" s="1011"/>
      <c r="H45" s="1011"/>
      <c r="I45" s="1086"/>
      <c r="J45" s="322"/>
    </row>
    <row r="46" spans="1:10" ht="21.75" hidden="1" customHeight="1">
      <c r="A46" s="332"/>
      <c r="B46" s="1085" t="s">
        <v>7</v>
      </c>
      <c r="C46" s="1085"/>
      <c r="D46" s="1085"/>
      <c r="E46" s="1085"/>
      <c r="F46" s="1011"/>
      <c r="G46" s="1011"/>
      <c r="H46" s="1011"/>
      <c r="I46" s="1086"/>
    </row>
    <row r="47" spans="1:10" hidden="1">
      <c r="A47" s="322"/>
      <c r="B47" s="1087" t="s">
        <v>8</v>
      </c>
      <c r="C47" s="1087"/>
      <c r="D47" s="1087"/>
      <c r="E47" s="1087"/>
      <c r="F47" s="1087"/>
      <c r="G47" s="1087"/>
      <c r="H47" s="1087"/>
      <c r="I47" s="1087"/>
      <c r="J47" s="322"/>
    </row>
    <row r="48" spans="1:10" ht="23.25" hidden="1" customHeight="1">
      <c r="A48" s="322"/>
      <c r="B48" s="333"/>
      <c r="C48" s="333"/>
      <c r="D48" s="333"/>
      <c r="E48" s="333"/>
      <c r="F48" s="333"/>
      <c r="G48" s="333"/>
      <c r="H48" s="333"/>
      <c r="I48" s="333"/>
      <c r="J48" s="322"/>
    </row>
    <row r="49" spans="1:10" ht="24" hidden="1" customHeight="1">
      <c r="A49" s="334">
        <v>1</v>
      </c>
      <c r="B49" s="1088" t="s">
        <v>9</v>
      </c>
      <c r="C49" s="1088"/>
      <c r="D49" s="1088"/>
      <c r="E49" s="1088"/>
      <c r="F49" s="1088"/>
      <c r="G49" s="1088"/>
      <c r="H49" s="1088"/>
      <c r="I49" s="1088"/>
      <c r="J49" s="322"/>
    </row>
    <row r="50" spans="1:10" ht="21" hidden="1" customHeight="1">
      <c r="A50" s="322"/>
      <c r="B50" s="322"/>
      <c r="C50" s="322"/>
      <c r="D50" s="322"/>
      <c r="E50" s="322"/>
      <c r="F50" s="322"/>
      <c r="G50" s="322"/>
      <c r="H50" s="322"/>
      <c r="I50" s="322"/>
      <c r="J50" s="322"/>
    </row>
    <row r="51" spans="1:10" ht="167.25" hidden="1" customHeight="1">
      <c r="A51" s="335">
        <v>1.1000000000000001</v>
      </c>
      <c r="B51" s="1079" t="s">
        <v>668</v>
      </c>
      <c r="C51" s="1079"/>
      <c r="D51" s="1079"/>
      <c r="E51" s="1079"/>
      <c r="F51" s="1079"/>
      <c r="G51" s="1079"/>
      <c r="H51" s="1079"/>
      <c r="I51" s="1079"/>
    </row>
    <row r="52" spans="1:10" ht="21" hidden="1" customHeight="1">
      <c r="B52" s="1080"/>
      <c r="C52" s="1080"/>
      <c r="D52" s="1080"/>
      <c r="E52" s="1080"/>
      <c r="F52" s="1080"/>
      <c r="G52" s="1080"/>
      <c r="H52" s="1080"/>
      <c r="I52" s="1080"/>
      <c r="J52" s="322"/>
    </row>
    <row r="53" spans="1:10" ht="27" hidden="1" customHeight="1">
      <c r="A53" s="336" t="s">
        <v>669</v>
      </c>
      <c r="B53" s="1081" t="s">
        <v>670</v>
      </c>
      <c r="C53" s="1081"/>
      <c r="D53" s="1081"/>
      <c r="E53" s="1081"/>
      <c r="F53" s="1081"/>
      <c r="G53" s="1081"/>
      <c r="H53" s="1081"/>
      <c r="I53" s="1081"/>
      <c r="J53" s="322"/>
    </row>
    <row r="54" spans="1:10" ht="15.75" hidden="1" customHeight="1">
      <c r="A54" s="337"/>
      <c r="B54" s="1082"/>
      <c r="C54" s="1082"/>
      <c r="D54" s="1082"/>
      <c r="E54" s="1082"/>
      <c r="F54" s="1082"/>
      <c r="G54" s="1082"/>
      <c r="H54" s="1082"/>
      <c r="I54" s="1082"/>
      <c r="J54" s="322"/>
    </row>
    <row r="55" spans="1:10" ht="205.5" hidden="1" customHeight="1">
      <c r="A55" s="415" t="s">
        <v>671</v>
      </c>
      <c r="B55" s="1083" t="s">
        <v>725</v>
      </c>
      <c r="C55" s="1083"/>
      <c r="D55" s="1083"/>
      <c r="E55" s="1083"/>
      <c r="F55" s="1083"/>
      <c r="G55" s="1083"/>
      <c r="H55" s="1083"/>
      <c r="I55" s="1083"/>
      <c r="J55" s="322"/>
    </row>
    <row r="56" spans="1:10" ht="21.75" hidden="1" customHeight="1">
      <c r="A56" s="336"/>
      <c r="B56" s="338"/>
      <c r="C56" s="338"/>
      <c r="D56" s="338"/>
      <c r="E56" s="338"/>
      <c r="F56" s="338"/>
      <c r="G56" s="338"/>
      <c r="H56" s="338"/>
      <c r="I56" s="338"/>
      <c r="J56" s="322"/>
    </row>
    <row r="57" spans="1:10" ht="195" hidden="1" customHeight="1">
      <c r="A57" s="416" t="s">
        <v>726</v>
      </c>
      <c r="B57" s="1084" t="s">
        <v>148</v>
      </c>
      <c r="C57" s="1084"/>
      <c r="D57" s="1084"/>
      <c r="E57" s="1084"/>
      <c r="F57" s="1084"/>
      <c r="G57" s="1084"/>
      <c r="H57" s="1084"/>
      <c r="I57" s="1084"/>
      <c r="J57" s="322"/>
    </row>
    <row r="58" spans="1:10" ht="17.25" hidden="1" customHeight="1">
      <c r="A58" s="336"/>
      <c r="B58" s="338"/>
      <c r="C58" s="338"/>
      <c r="D58" s="338"/>
      <c r="E58" s="338"/>
      <c r="F58" s="338"/>
      <c r="G58" s="338"/>
      <c r="H58" s="338"/>
      <c r="I58" s="338"/>
      <c r="J58" s="322"/>
    </row>
    <row r="59" spans="1:10" ht="20.25" hidden="1" customHeight="1">
      <c r="A59" s="336" t="s">
        <v>442</v>
      </c>
      <c r="B59" s="1076" t="s">
        <v>127</v>
      </c>
      <c r="C59" s="1076"/>
      <c r="D59" s="1076"/>
      <c r="E59" s="1076"/>
      <c r="F59" s="1076"/>
      <c r="G59" s="1076"/>
      <c r="H59" s="1076"/>
      <c r="I59" s="1076"/>
      <c r="J59" s="322"/>
    </row>
    <row r="60" spans="1:10" ht="16.5" hidden="1" customHeight="1">
      <c r="A60" s="337"/>
      <c r="B60" s="1077"/>
      <c r="C60" s="1077"/>
      <c r="D60" s="1077"/>
      <c r="E60" s="1077"/>
      <c r="F60" s="1077"/>
      <c r="G60" s="1077"/>
      <c r="H60" s="1077"/>
      <c r="I60" s="1077"/>
      <c r="J60" s="322"/>
    </row>
    <row r="61" spans="1:10" ht="36.75" hidden="1" customHeight="1">
      <c r="A61" s="336" t="s">
        <v>422</v>
      </c>
      <c r="B61" s="1027" t="s">
        <v>128</v>
      </c>
      <c r="C61" s="1027"/>
      <c r="D61" s="1027"/>
      <c r="E61" s="1027"/>
      <c r="F61" s="1027"/>
      <c r="G61" s="1027"/>
      <c r="H61" s="1027"/>
      <c r="I61" s="1027"/>
      <c r="J61" s="322"/>
    </row>
    <row r="62" spans="1:10" ht="22.5" hidden="1" customHeight="1">
      <c r="A62" s="337"/>
      <c r="B62" s="1027"/>
      <c r="C62" s="1027"/>
      <c r="D62" s="1027"/>
      <c r="E62" s="1027"/>
      <c r="F62" s="1027"/>
      <c r="G62" s="1027"/>
      <c r="H62" s="1027"/>
      <c r="I62" s="1027"/>
      <c r="J62" s="322"/>
    </row>
    <row r="63" spans="1:10" ht="49.5" hidden="1" customHeight="1">
      <c r="A63" s="336" t="s">
        <v>423</v>
      </c>
      <c r="B63" s="1027" t="s">
        <v>129</v>
      </c>
      <c r="C63" s="1027"/>
      <c r="D63" s="1027"/>
      <c r="E63" s="1027"/>
      <c r="F63" s="1027"/>
      <c r="G63" s="1027"/>
      <c r="H63" s="1027"/>
      <c r="I63" s="1027"/>
      <c r="J63" s="322"/>
    </row>
    <row r="64" spans="1:10" ht="19.5" hidden="1" customHeight="1">
      <c r="A64" s="337"/>
      <c r="B64" s="339"/>
      <c r="C64" s="339"/>
      <c r="D64" s="339"/>
      <c r="E64" s="339"/>
      <c r="F64" s="339"/>
      <c r="G64" s="339"/>
      <c r="H64" s="339"/>
      <c r="I64" s="339"/>
      <c r="J64" s="322"/>
    </row>
    <row r="65" spans="1:10" ht="24" hidden="1" customHeight="1">
      <c r="A65" s="337" t="s">
        <v>442</v>
      </c>
      <c r="B65" s="1078" t="s">
        <v>11</v>
      </c>
      <c r="C65" s="1078"/>
      <c r="D65" s="1078"/>
      <c r="E65" s="1078"/>
      <c r="F65" s="1078"/>
      <c r="G65" s="1078"/>
      <c r="H65" s="1078"/>
      <c r="I65" s="1078"/>
      <c r="J65" s="322"/>
    </row>
    <row r="66" spans="1:10" ht="29.25" hidden="1" customHeight="1">
      <c r="A66" s="340" t="s">
        <v>10</v>
      </c>
      <c r="B66" s="1075" t="s">
        <v>12</v>
      </c>
      <c r="C66" s="1075"/>
      <c r="D66" s="1075"/>
      <c r="E66" s="1075"/>
      <c r="F66" s="1075"/>
      <c r="G66" s="1075"/>
      <c r="H66" s="1075"/>
      <c r="I66" s="1075"/>
      <c r="J66" s="322"/>
    </row>
    <row r="67" spans="1:10" ht="17.25" hidden="1" customHeight="1">
      <c r="A67" s="337"/>
      <c r="B67" s="1027"/>
      <c r="C67" s="1027"/>
      <c r="D67" s="1027"/>
      <c r="E67" s="1027"/>
      <c r="F67" s="1027"/>
      <c r="G67" s="1027"/>
      <c r="H67" s="1027"/>
      <c r="I67" s="1027"/>
      <c r="J67" s="322"/>
    </row>
    <row r="68" spans="1:10" ht="78" hidden="1" customHeight="1">
      <c r="A68" s="337" t="s">
        <v>427</v>
      </c>
      <c r="B68" s="1027" t="s">
        <v>13</v>
      </c>
      <c r="C68" s="1027"/>
      <c r="D68" s="1027"/>
      <c r="E68" s="1027"/>
      <c r="F68" s="1027"/>
      <c r="G68" s="1027"/>
      <c r="H68" s="1027"/>
      <c r="I68" s="1027"/>
      <c r="J68" s="322"/>
    </row>
    <row r="69" spans="1:10" ht="17.25" hidden="1" customHeight="1">
      <c r="A69" s="337"/>
      <c r="B69" s="1027"/>
      <c r="C69" s="1027"/>
      <c r="D69" s="1027"/>
      <c r="E69" s="1027"/>
      <c r="F69" s="1027"/>
      <c r="G69" s="1027"/>
      <c r="H69" s="1027"/>
      <c r="I69" s="1027"/>
      <c r="J69" s="322"/>
    </row>
    <row r="70" spans="1:10" ht="34.5" hidden="1" customHeight="1">
      <c r="A70" s="337" t="s">
        <v>428</v>
      </c>
      <c r="B70" s="1027" t="s">
        <v>14</v>
      </c>
      <c r="C70" s="1027"/>
      <c r="D70" s="1027"/>
      <c r="E70" s="1027"/>
      <c r="F70" s="1027"/>
      <c r="G70" s="1027"/>
      <c r="H70" s="1027"/>
      <c r="I70" s="1027"/>
      <c r="J70" s="322"/>
    </row>
    <row r="71" spans="1:10" ht="21.75" hidden="1" customHeight="1">
      <c r="A71" s="337" t="s">
        <v>453</v>
      </c>
      <c r="B71" s="1027" t="s">
        <v>15</v>
      </c>
      <c r="C71" s="1027"/>
      <c r="D71" s="1027"/>
      <c r="E71" s="1027"/>
      <c r="F71" s="1027"/>
      <c r="G71" s="1027"/>
      <c r="H71" s="1027"/>
      <c r="I71" s="1027"/>
      <c r="J71" s="322"/>
    </row>
    <row r="72" spans="1:10" ht="106.5" hidden="1" customHeight="1">
      <c r="A72" s="337" t="s">
        <v>454</v>
      </c>
      <c r="B72" s="1027" t="s">
        <v>16</v>
      </c>
      <c r="C72" s="1027"/>
      <c r="D72" s="1027"/>
      <c r="E72" s="1027"/>
      <c r="F72" s="1027"/>
      <c r="G72" s="1027"/>
      <c r="H72" s="1027"/>
      <c r="I72" s="1027"/>
      <c r="J72" s="322"/>
    </row>
    <row r="73" spans="1:10" ht="31.5" hidden="1" customHeight="1">
      <c r="A73" s="322"/>
      <c r="B73" s="1070" t="s">
        <v>17</v>
      </c>
      <c r="C73" s="1070"/>
      <c r="D73" s="1070"/>
      <c r="E73" s="1070"/>
      <c r="F73" s="1070"/>
      <c r="G73" s="1070"/>
      <c r="H73" s="1070"/>
      <c r="I73" s="1070"/>
      <c r="J73" s="322"/>
    </row>
    <row r="74" spans="1:10" ht="14.25" hidden="1" customHeight="1">
      <c r="A74" s="322"/>
      <c r="B74" s="322"/>
      <c r="C74" s="322"/>
      <c r="D74" s="322"/>
      <c r="E74" s="322"/>
      <c r="F74" s="322"/>
      <c r="G74" s="322"/>
      <c r="H74" s="322"/>
      <c r="I74" s="322"/>
      <c r="J74" s="322"/>
    </row>
    <row r="75" spans="1:10" ht="74.25" hidden="1" customHeight="1">
      <c r="A75" s="322"/>
      <c r="B75" s="1054" t="s">
        <v>149</v>
      </c>
      <c r="C75" s="1054"/>
      <c r="D75" s="1054"/>
      <c r="E75" s="1054"/>
      <c r="F75" s="1054"/>
      <c r="G75" s="1054"/>
      <c r="H75" s="1054"/>
      <c r="I75" s="1054"/>
      <c r="J75" s="322"/>
    </row>
    <row r="76" spans="1:10" ht="71.25" hidden="1" customHeight="1">
      <c r="A76" s="336">
        <v>1.2</v>
      </c>
      <c r="B76" s="1074" t="s">
        <v>20</v>
      </c>
      <c r="C76" s="1074"/>
      <c r="D76" s="1074"/>
      <c r="E76" s="1074"/>
      <c r="F76" s="1074"/>
      <c r="G76" s="1074"/>
      <c r="H76" s="1074"/>
      <c r="I76" s="1074"/>
      <c r="J76" s="322"/>
    </row>
    <row r="77" spans="1:10" ht="54" hidden="1" customHeight="1">
      <c r="B77" s="1074" t="s">
        <v>21</v>
      </c>
      <c r="C77" s="1074"/>
      <c r="D77" s="1074"/>
      <c r="E77" s="1074"/>
      <c r="F77" s="1074"/>
      <c r="G77" s="1074"/>
      <c r="H77" s="1074"/>
      <c r="I77" s="1074"/>
    </row>
    <row r="78" spans="1:10" ht="24" hidden="1" customHeight="1">
      <c r="B78" s="1053" t="s">
        <v>22</v>
      </c>
      <c r="C78" s="1053"/>
      <c r="D78" s="341"/>
      <c r="E78" s="341"/>
      <c r="F78" s="341"/>
      <c r="G78" s="341"/>
      <c r="H78" s="341"/>
      <c r="I78" s="341"/>
    </row>
    <row r="79" spans="1:10" ht="57" hidden="1" customHeight="1">
      <c r="A79" s="322"/>
      <c r="B79" s="1054" t="s">
        <v>150</v>
      </c>
      <c r="C79" s="1054"/>
      <c r="D79" s="1054"/>
      <c r="E79" s="1054"/>
      <c r="F79" s="1054"/>
      <c r="G79" s="1054"/>
      <c r="H79" s="1054"/>
      <c r="I79" s="1054"/>
      <c r="J79" s="322"/>
    </row>
    <row r="80" spans="1:10" ht="26.25" hidden="1" customHeight="1">
      <c r="A80" s="322"/>
      <c r="B80" s="342"/>
      <c r="C80" s="343"/>
      <c r="D80" s="343"/>
      <c r="E80" s="343"/>
      <c r="F80" s="343"/>
      <c r="G80" s="343"/>
      <c r="H80" s="343"/>
      <c r="I80" s="343"/>
      <c r="J80" s="322"/>
    </row>
    <row r="81" spans="1:25" ht="56.25" hidden="1" customHeight="1">
      <c r="A81" s="322"/>
      <c r="B81" s="1071" t="s">
        <v>151</v>
      </c>
      <c r="C81" s="1072"/>
      <c r="D81" s="1072"/>
      <c r="E81" s="1073"/>
      <c r="F81" s="1020"/>
      <c r="G81" s="1020"/>
      <c r="H81" s="1020"/>
      <c r="I81" s="953"/>
      <c r="J81" s="344"/>
      <c r="K81" s="344"/>
      <c r="L81" s="344"/>
      <c r="M81" s="345"/>
      <c r="N81" s="346"/>
      <c r="O81" s="344"/>
      <c r="P81" s="344"/>
      <c r="Q81" s="344"/>
      <c r="R81" s="344"/>
      <c r="S81" s="344"/>
      <c r="T81" s="344"/>
      <c r="U81" s="344"/>
      <c r="V81" s="344"/>
      <c r="W81" s="344"/>
      <c r="X81" s="344"/>
      <c r="Y81" s="344"/>
    </row>
    <row r="82" spans="1:25" ht="40.5" hidden="1" customHeight="1">
      <c r="A82" s="324">
        <v>1</v>
      </c>
      <c r="B82" s="1035" t="s">
        <v>23</v>
      </c>
      <c r="C82" s="1036"/>
      <c r="D82" s="1036"/>
      <c r="E82" s="1037"/>
      <c r="F82" s="1020"/>
      <c r="G82" s="1020"/>
      <c r="H82" s="1020"/>
      <c r="I82" s="953"/>
      <c r="J82" s="345"/>
      <c r="K82" s="345"/>
      <c r="L82" s="345"/>
      <c r="M82" s="345"/>
      <c r="N82" s="347"/>
      <c r="O82" s="345"/>
      <c r="P82" s="345"/>
      <c r="Q82" s="345"/>
      <c r="R82" s="345"/>
      <c r="S82" s="345"/>
      <c r="T82" s="345"/>
      <c r="U82" s="345"/>
      <c r="V82" s="345"/>
      <c r="W82" s="345"/>
      <c r="X82" s="345"/>
      <c r="Y82" s="345"/>
    </row>
    <row r="83" spans="1:25" ht="38.25" hidden="1" customHeight="1">
      <c r="A83" s="324">
        <v>2</v>
      </c>
      <c r="B83" s="1035" t="s">
        <v>24</v>
      </c>
      <c r="C83" s="1036"/>
      <c r="D83" s="1036"/>
      <c r="E83" s="1037"/>
      <c r="F83" s="1020"/>
      <c r="G83" s="1020"/>
      <c r="H83" s="1020"/>
      <c r="I83" s="953"/>
      <c r="J83" s="345"/>
      <c r="K83" s="345"/>
      <c r="L83" s="345"/>
      <c r="M83" s="345"/>
      <c r="N83" s="345"/>
      <c r="O83" s="345"/>
      <c r="P83" s="345"/>
      <c r="Q83" s="345"/>
      <c r="R83" s="345"/>
      <c r="S83" s="345"/>
      <c r="T83" s="345"/>
      <c r="U83" s="345"/>
      <c r="V83" s="345"/>
      <c r="W83" s="345"/>
      <c r="X83" s="345"/>
      <c r="Y83" s="345"/>
    </row>
    <row r="84" spans="1:25" ht="39" hidden="1" customHeight="1">
      <c r="A84" s="1062">
        <v>3</v>
      </c>
      <c r="B84" s="1063" t="s">
        <v>25</v>
      </c>
      <c r="C84" s="1064"/>
      <c r="D84" s="1064"/>
      <c r="E84" s="1065"/>
      <c r="F84" s="1069"/>
      <c r="G84" s="1069"/>
      <c r="H84" s="1069"/>
      <c r="I84" s="1000"/>
      <c r="J84" s="345"/>
      <c r="K84" s="345"/>
      <c r="L84" s="345"/>
      <c r="N84" s="345"/>
      <c r="O84" s="345"/>
      <c r="P84" s="345"/>
      <c r="Q84" s="345"/>
      <c r="R84" s="345"/>
      <c r="S84" s="345"/>
      <c r="T84" s="345"/>
      <c r="U84" s="345"/>
      <c r="V84" s="345"/>
      <c r="W84" s="345"/>
      <c r="X84" s="345"/>
      <c r="Y84" s="345"/>
    </row>
    <row r="85" spans="1:25" ht="51.75" hidden="1" customHeight="1">
      <c r="A85" s="1062"/>
      <c r="B85" s="1066"/>
      <c r="C85" s="1067"/>
      <c r="D85" s="1067"/>
      <c r="E85" s="1068"/>
      <c r="F85" s="1058"/>
      <c r="G85" s="1058"/>
      <c r="H85" s="1058"/>
      <c r="I85" s="978"/>
      <c r="J85" s="345"/>
      <c r="K85" s="345"/>
      <c r="L85" s="345"/>
      <c r="N85" s="345"/>
      <c r="O85" s="345"/>
      <c r="P85" s="345"/>
      <c r="Q85" s="345"/>
      <c r="R85" s="345"/>
      <c r="S85" s="345"/>
      <c r="T85" s="345"/>
      <c r="U85" s="345"/>
      <c r="V85" s="345"/>
      <c r="W85" s="345"/>
      <c r="X85" s="345"/>
      <c r="Y85" s="345"/>
    </row>
    <row r="86" spans="1:25" ht="21" hidden="1" customHeight="1">
      <c r="A86" s="324"/>
      <c r="B86" s="348"/>
      <c r="C86" s="349"/>
      <c r="D86" s="349"/>
      <c r="E86" s="350" t="s">
        <v>26</v>
      </c>
      <c r="F86" s="1058"/>
      <c r="G86" s="1058"/>
      <c r="H86" s="1058"/>
      <c r="I86" s="978"/>
      <c r="J86" s="345"/>
      <c r="K86" s="345"/>
      <c r="L86" s="345"/>
      <c r="N86" s="345"/>
      <c r="O86" s="345"/>
      <c r="P86" s="345"/>
      <c r="Q86" s="345"/>
      <c r="R86" s="345"/>
      <c r="S86" s="345"/>
      <c r="T86" s="345"/>
      <c r="U86" s="345"/>
      <c r="V86" s="345"/>
      <c r="W86" s="345"/>
      <c r="X86" s="345"/>
      <c r="Y86" s="345"/>
    </row>
    <row r="87" spans="1:25" ht="21" hidden="1" customHeight="1">
      <c r="A87" s="324"/>
      <c r="B87" s="348"/>
      <c r="C87" s="349"/>
      <c r="D87" s="349"/>
      <c r="E87" s="350" t="s">
        <v>488</v>
      </c>
      <c r="F87" s="1058"/>
      <c r="G87" s="1058"/>
      <c r="H87" s="1058"/>
      <c r="I87" s="978"/>
      <c r="J87" s="345"/>
      <c r="K87" s="345"/>
      <c r="L87" s="345"/>
      <c r="N87" s="345"/>
      <c r="O87" s="345"/>
      <c r="P87" s="345"/>
      <c r="Q87" s="345"/>
      <c r="R87" s="345"/>
      <c r="S87" s="345"/>
      <c r="T87" s="345"/>
      <c r="U87" s="345"/>
      <c r="V87" s="345"/>
      <c r="W87" s="345"/>
      <c r="X87" s="345"/>
      <c r="Y87" s="345"/>
    </row>
    <row r="88" spans="1:25" ht="29.25" hidden="1" customHeight="1">
      <c r="A88" s="324"/>
      <c r="B88" s="351"/>
      <c r="C88" s="352"/>
      <c r="D88" s="352"/>
      <c r="E88" s="353" t="s">
        <v>27</v>
      </c>
      <c r="F88" s="1059"/>
      <c r="G88" s="1059"/>
      <c r="H88" s="1059"/>
      <c r="I88" s="984"/>
      <c r="J88" s="345"/>
      <c r="K88" s="345"/>
      <c r="L88" s="345"/>
      <c r="M88" s="344"/>
      <c r="N88" s="345"/>
      <c r="O88" s="345"/>
      <c r="P88" s="345"/>
      <c r="Q88" s="345"/>
      <c r="R88" s="345"/>
      <c r="S88" s="345"/>
      <c r="T88" s="345"/>
      <c r="U88" s="345"/>
      <c r="V88" s="345"/>
      <c r="W88" s="345"/>
      <c r="X88" s="345"/>
      <c r="Y88" s="345"/>
    </row>
    <row r="89" spans="1:25" ht="44.25" hidden="1" customHeight="1">
      <c r="A89" s="324" t="s">
        <v>153</v>
      </c>
      <c r="B89" s="1060" t="s">
        <v>152</v>
      </c>
      <c r="C89" s="1061"/>
      <c r="D89" s="1061"/>
      <c r="E89" s="1061"/>
      <c r="F89" s="1055"/>
      <c r="G89" s="1020"/>
      <c r="H89" s="1020"/>
      <c r="I89" s="953"/>
      <c r="J89" s="345"/>
      <c r="K89" s="345"/>
      <c r="L89" s="345"/>
      <c r="M89" s="345"/>
      <c r="N89" s="345"/>
      <c r="O89" s="345"/>
      <c r="P89" s="345"/>
      <c r="Q89" s="345"/>
      <c r="R89" s="345"/>
      <c r="S89" s="345"/>
      <c r="T89" s="345"/>
      <c r="U89" s="345"/>
      <c r="V89" s="345"/>
      <c r="W89" s="345"/>
      <c r="X89" s="345"/>
      <c r="Y89" s="345"/>
    </row>
    <row r="90" spans="1:25" ht="24.75" hidden="1" customHeight="1">
      <c r="A90" s="367" t="s">
        <v>154</v>
      </c>
      <c r="B90" s="1042" t="s">
        <v>155</v>
      </c>
      <c r="C90" s="1039"/>
      <c r="D90" s="1039"/>
      <c r="E90" s="1039"/>
      <c r="F90" s="1055"/>
      <c r="G90" s="1020"/>
      <c r="H90" s="1020"/>
      <c r="I90" s="953"/>
      <c r="J90" s="345"/>
      <c r="K90" s="345"/>
      <c r="L90" s="345"/>
      <c r="M90" s="345"/>
      <c r="N90" s="345"/>
      <c r="O90" s="345"/>
      <c r="P90" s="345"/>
      <c r="Q90" s="345"/>
      <c r="R90" s="345"/>
      <c r="S90" s="345"/>
      <c r="T90" s="345"/>
      <c r="U90" s="345"/>
      <c r="V90" s="345"/>
      <c r="W90" s="345"/>
      <c r="X90" s="345"/>
      <c r="Y90" s="345"/>
    </row>
    <row r="91" spans="1:25" ht="34.5" hidden="1" customHeight="1">
      <c r="A91" s="324"/>
      <c r="B91" s="1038" t="s">
        <v>34</v>
      </c>
      <c r="C91" s="1039"/>
      <c r="D91" s="1039"/>
      <c r="E91" s="1039"/>
      <c r="F91" s="952"/>
      <c r="G91" s="1020"/>
      <c r="H91" s="1020"/>
      <c r="I91" s="953"/>
      <c r="J91" s="345"/>
      <c r="K91" s="345"/>
      <c r="L91" s="345"/>
      <c r="M91" s="345"/>
      <c r="N91" s="345"/>
      <c r="O91" s="345"/>
      <c r="P91" s="345"/>
      <c r="Q91" s="345"/>
      <c r="R91" s="345"/>
      <c r="S91" s="345"/>
      <c r="T91" s="345"/>
      <c r="U91" s="345"/>
      <c r="V91" s="345"/>
      <c r="W91" s="345"/>
      <c r="X91" s="345"/>
      <c r="Y91" s="345"/>
    </row>
    <row r="92" spans="1:25" ht="33" hidden="1" customHeight="1">
      <c r="A92" s="324"/>
      <c r="B92" s="1038" t="s">
        <v>28</v>
      </c>
      <c r="C92" s="1039"/>
      <c r="D92" s="1039"/>
      <c r="E92" s="1039"/>
      <c r="F92" s="952"/>
      <c r="G92" s="1020"/>
      <c r="H92" s="1020"/>
      <c r="I92" s="953"/>
      <c r="J92" s="345"/>
      <c r="K92" s="345"/>
      <c r="L92" s="345"/>
      <c r="M92" s="345"/>
      <c r="N92" s="345"/>
      <c r="O92" s="345"/>
      <c r="P92" s="345"/>
      <c r="Q92" s="345"/>
      <c r="R92" s="345"/>
      <c r="S92" s="345"/>
      <c r="T92" s="345"/>
      <c r="U92" s="345"/>
      <c r="V92" s="345"/>
      <c r="W92" s="345"/>
      <c r="X92" s="345"/>
      <c r="Y92" s="345"/>
    </row>
    <row r="93" spans="1:25" ht="33.75" hidden="1" customHeight="1">
      <c r="A93" s="324"/>
      <c r="B93" s="1038" t="s">
        <v>29</v>
      </c>
      <c r="C93" s="1039"/>
      <c r="D93" s="1039"/>
      <c r="E93" s="1039"/>
      <c r="F93" s="952"/>
      <c r="G93" s="1020"/>
      <c r="H93" s="1020"/>
      <c r="I93" s="953"/>
      <c r="J93" s="345"/>
      <c r="K93" s="345"/>
      <c r="L93" s="345"/>
      <c r="M93" s="345"/>
      <c r="N93" s="345"/>
      <c r="O93" s="345"/>
      <c r="P93" s="345"/>
      <c r="Q93" s="345"/>
      <c r="R93" s="345"/>
      <c r="S93" s="345"/>
      <c r="T93" s="345"/>
      <c r="U93" s="345"/>
      <c r="V93" s="345"/>
      <c r="W93" s="345"/>
      <c r="X93" s="345"/>
      <c r="Y93" s="345"/>
    </row>
    <row r="94" spans="1:25" ht="24.95" hidden="1" customHeight="1">
      <c r="A94" s="324">
        <v>5</v>
      </c>
      <c r="B94" s="1056" t="s">
        <v>30</v>
      </c>
      <c r="C94" s="1057"/>
      <c r="D94" s="1057"/>
      <c r="E94" s="1057"/>
      <c r="F94" s="358"/>
      <c r="G94" s="359"/>
      <c r="H94" s="359"/>
      <c r="I94" s="360"/>
      <c r="J94" s="345"/>
      <c r="K94" s="345"/>
      <c r="L94" s="345"/>
      <c r="M94" s="345"/>
      <c r="N94" s="345"/>
      <c r="O94" s="345"/>
      <c r="P94" s="345"/>
      <c r="Q94" s="345"/>
      <c r="R94" s="345"/>
      <c r="S94" s="345"/>
      <c r="T94" s="345"/>
      <c r="U94" s="345"/>
      <c r="V94" s="345"/>
      <c r="W94" s="345"/>
      <c r="X94" s="345"/>
      <c r="Y94" s="345"/>
    </row>
    <row r="95" spans="1:25" ht="24.95" hidden="1" customHeight="1">
      <c r="A95" s="324"/>
      <c r="B95" s="356"/>
      <c r="C95" s="357"/>
      <c r="D95" s="357"/>
      <c r="E95" s="357"/>
      <c r="F95" s="358"/>
      <c r="G95" s="359"/>
      <c r="H95" s="359"/>
      <c r="I95" s="360"/>
      <c r="J95" s="345"/>
      <c r="K95" s="345"/>
      <c r="L95" s="345"/>
      <c r="M95" s="345"/>
      <c r="N95" s="345" t="s">
        <v>394</v>
      </c>
      <c r="O95" s="345"/>
      <c r="P95" s="345"/>
      <c r="Q95" s="345"/>
      <c r="R95" s="345"/>
      <c r="S95" s="345"/>
      <c r="T95" s="345"/>
      <c r="U95" s="345"/>
      <c r="V95" s="345"/>
      <c r="W95" s="345"/>
      <c r="X95" s="345"/>
      <c r="Y95" s="345"/>
    </row>
    <row r="96" spans="1:25" ht="24.95" hidden="1" customHeight="1">
      <c r="A96" s="324"/>
      <c r="B96" s="356"/>
      <c r="C96" s="357"/>
      <c r="D96" s="357"/>
      <c r="E96" s="357"/>
      <c r="F96" s="358"/>
      <c r="G96" s="359"/>
      <c r="H96" s="359"/>
      <c r="I96" s="360"/>
      <c r="J96" s="345"/>
      <c r="K96" s="345"/>
      <c r="L96" s="345"/>
      <c r="M96" s="345"/>
      <c r="N96" s="345"/>
      <c r="O96" s="345"/>
      <c r="P96" s="345"/>
      <c r="Q96" s="345"/>
      <c r="R96" s="345"/>
      <c r="S96" s="345"/>
      <c r="T96" s="345"/>
      <c r="U96" s="345"/>
      <c r="V96" s="345"/>
      <c r="W96" s="345"/>
      <c r="X96" s="345"/>
      <c r="Y96" s="345"/>
    </row>
    <row r="97" spans="1:25" ht="24.95" hidden="1" customHeight="1">
      <c r="A97" s="324"/>
      <c r="B97" s="356"/>
      <c r="C97" s="357"/>
      <c r="D97" s="357"/>
      <c r="E97" s="357"/>
      <c r="F97" s="1042" t="s">
        <v>31</v>
      </c>
      <c r="G97" s="1043"/>
      <c r="H97" s="1043"/>
      <c r="I97" s="1043"/>
      <c r="J97" s="345"/>
      <c r="K97" s="345"/>
      <c r="L97" s="345"/>
      <c r="M97" s="345"/>
      <c r="N97" s="345"/>
      <c r="O97" s="345"/>
      <c r="P97" s="345"/>
      <c r="Q97" s="345"/>
      <c r="R97" s="345"/>
      <c r="S97" s="345"/>
      <c r="T97" s="345"/>
      <c r="U97" s="345"/>
      <c r="V97" s="345"/>
      <c r="W97" s="345"/>
      <c r="X97" s="345"/>
      <c r="Y97" s="345"/>
    </row>
    <row r="98" spans="1:25" ht="35.25" hidden="1" customHeight="1">
      <c r="A98" s="324">
        <v>6</v>
      </c>
      <c r="B98" s="1038" t="s">
        <v>32</v>
      </c>
      <c r="C98" s="1039"/>
      <c r="D98" s="1039"/>
      <c r="E98" s="1039"/>
      <c r="F98" s="1055"/>
      <c r="G98" s="1020"/>
      <c r="H98" s="1020"/>
      <c r="I98" s="953"/>
      <c r="J98" s="345"/>
      <c r="K98" s="345"/>
      <c r="L98" s="345"/>
      <c r="M98" s="345"/>
      <c r="N98" s="345"/>
      <c r="O98" s="345"/>
      <c r="P98" s="345"/>
      <c r="Q98" s="345"/>
      <c r="R98" s="345"/>
      <c r="S98" s="345"/>
      <c r="T98" s="345"/>
      <c r="U98" s="345"/>
      <c r="V98" s="345"/>
      <c r="W98" s="345"/>
      <c r="X98" s="345"/>
      <c r="Y98" s="345"/>
    </row>
    <row r="99" spans="1:25" ht="42" hidden="1" customHeight="1">
      <c r="A99" s="324">
        <v>7</v>
      </c>
      <c r="B99" s="1038" t="s">
        <v>551</v>
      </c>
      <c r="C99" s="1039"/>
      <c r="D99" s="1039"/>
      <c r="E99" s="1039"/>
      <c r="F99" s="1055"/>
      <c r="G99" s="1020"/>
      <c r="H99" s="1020"/>
      <c r="I99" s="953"/>
      <c r="J99" s="345"/>
      <c r="K99" s="345"/>
      <c r="L99" s="345"/>
      <c r="M99" s="345"/>
      <c r="N99" s="345"/>
      <c r="O99" s="345"/>
      <c r="P99" s="345"/>
      <c r="Q99" s="345"/>
      <c r="R99" s="345"/>
      <c r="S99" s="345"/>
      <c r="T99" s="345"/>
      <c r="U99" s="345"/>
      <c r="V99" s="345"/>
      <c r="W99" s="345"/>
      <c r="X99" s="345"/>
      <c r="Y99" s="345"/>
    </row>
    <row r="100" spans="1:25" ht="66" hidden="1" customHeight="1">
      <c r="A100" s="324"/>
      <c r="B100" s="1038" t="s">
        <v>552</v>
      </c>
      <c r="C100" s="1039"/>
      <c r="D100" s="1039"/>
      <c r="E100" s="1039"/>
      <c r="F100" s="1039"/>
      <c r="G100" s="1039"/>
      <c r="H100" s="1040"/>
      <c r="I100" s="361"/>
      <c r="J100" s="345"/>
      <c r="K100" s="345"/>
      <c r="L100" s="345"/>
      <c r="M100" s="345"/>
      <c r="N100" s="345"/>
      <c r="O100" s="345"/>
      <c r="P100" s="345"/>
      <c r="Q100" s="345"/>
      <c r="R100" s="345"/>
      <c r="S100" s="345"/>
      <c r="T100" s="345"/>
      <c r="U100" s="345"/>
      <c r="V100" s="345"/>
      <c r="W100" s="345"/>
      <c r="X100" s="345"/>
      <c r="Y100" s="345"/>
    </row>
    <row r="101" spans="1:25" ht="10.5" hidden="1" customHeight="1">
      <c r="A101" s="324"/>
      <c r="B101" s="356"/>
      <c r="C101" s="357"/>
      <c r="D101" s="357"/>
      <c r="E101" s="357"/>
      <c r="F101" s="362"/>
      <c r="G101" s="362"/>
      <c r="H101" s="362"/>
      <c r="I101" s="363"/>
      <c r="J101" s="345"/>
      <c r="K101" s="345"/>
      <c r="L101" s="345"/>
      <c r="M101" s="345"/>
      <c r="N101" s="345"/>
      <c r="O101" s="345"/>
      <c r="P101" s="345"/>
      <c r="Q101" s="345"/>
      <c r="R101" s="345"/>
      <c r="S101" s="345"/>
      <c r="T101" s="345"/>
      <c r="U101" s="345"/>
      <c r="V101" s="345"/>
      <c r="W101" s="345"/>
      <c r="X101" s="345"/>
      <c r="Y101" s="345"/>
    </row>
    <row r="102" spans="1:25" ht="57" hidden="1" customHeight="1">
      <c r="A102" s="324"/>
      <c r="B102" s="1038" t="s">
        <v>553</v>
      </c>
      <c r="C102" s="1039"/>
      <c r="D102" s="1039"/>
      <c r="E102" s="1039"/>
      <c r="F102" s="1039"/>
      <c r="G102" s="1039"/>
      <c r="H102" s="1040"/>
      <c r="I102" s="364" t="s">
        <v>554</v>
      </c>
      <c r="J102" s="345"/>
      <c r="K102" s="345"/>
      <c r="L102" s="345"/>
      <c r="M102" s="345"/>
      <c r="N102" s="345"/>
      <c r="O102" s="345"/>
      <c r="P102" s="345"/>
      <c r="Q102" s="345"/>
      <c r="R102" s="345"/>
      <c r="S102" s="345"/>
      <c r="T102" s="345"/>
      <c r="U102" s="345"/>
      <c r="V102" s="345"/>
      <c r="W102" s="345"/>
      <c r="X102" s="345"/>
      <c r="Y102" s="345"/>
    </row>
    <row r="103" spans="1:25" ht="13.5" hidden="1" customHeight="1">
      <c r="A103" s="324"/>
      <c r="B103" s="355"/>
      <c r="C103" s="354"/>
      <c r="D103" s="354"/>
      <c r="E103" s="354"/>
      <c r="F103" s="365"/>
      <c r="G103" s="362"/>
      <c r="H103" s="362"/>
      <c r="I103" s="363"/>
      <c r="J103" s="345"/>
      <c r="K103" s="345"/>
      <c r="L103" s="345"/>
      <c r="M103" s="345"/>
      <c r="N103" s="345"/>
      <c r="O103" s="345"/>
      <c r="P103" s="345"/>
      <c r="Q103" s="345"/>
      <c r="R103" s="345"/>
      <c r="S103" s="345"/>
      <c r="T103" s="345"/>
      <c r="U103" s="345"/>
      <c r="V103" s="345"/>
      <c r="W103" s="345"/>
      <c r="X103" s="345"/>
      <c r="Y103" s="345"/>
    </row>
    <row r="104" spans="1:25" ht="90" hidden="1" customHeight="1">
      <c r="A104" s="324"/>
      <c r="B104" s="1038" t="s">
        <v>35</v>
      </c>
      <c r="C104" s="1039"/>
      <c r="D104" s="1039"/>
      <c r="E104" s="1039"/>
      <c r="F104" s="1039"/>
      <c r="G104" s="1039"/>
      <c r="H104" s="1040"/>
      <c r="I104" s="364" t="s">
        <v>554</v>
      </c>
      <c r="J104" s="345"/>
      <c r="K104" s="345"/>
      <c r="L104" s="345"/>
      <c r="M104" s="345"/>
      <c r="N104" s="345"/>
      <c r="O104" s="345"/>
      <c r="P104" s="345"/>
      <c r="Q104" s="345"/>
      <c r="R104" s="345"/>
      <c r="S104" s="345"/>
      <c r="T104" s="345"/>
      <c r="U104" s="345"/>
      <c r="V104" s="345"/>
      <c r="W104" s="345"/>
      <c r="X104" s="345"/>
      <c r="Y104" s="345"/>
    </row>
    <row r="105" spans="1:25" ht="33.75" hidden="1" customHeight="1">
      <c r="A105" s="324">
        <v>8</v>
      </c>
      <c r="B105" s="1031" t="s">
        <v>36</v>
      </c>
      <c r="C105" s="1032"/>
      <c r="D105" s="1032"/>
      <c r="E105" s="1032"/>
      <c r="F105" s="952"/>
      <c r="G105" s="1020"/>
      <c r="H105" s="1020"/>
      <c r="I105" s="953"/>
      <c r="J105" s="345"/>
      <c r="K105" s="345"/>
      <c r="L105" s="345"/>
      <c r="M105" s="345"/>
      <c r="N105" s="345"/>
      <c r="O105" s="345"/>
      <c r="P105" s="345"/>
      <c r="Q105" s="345"/>
      <c r="R105" s="345"/>
      <c r="S105" s="345"/>
      <c r="T105" s="345"/>
      <c r="U105" s="345"/>
      <c r="V105" s="345"/>
      <c r="W105" s="345"/>
      <c r="X105" s="345"/>
      <c r="Y105" s="345"/>
    </row>
    <row r="106" spans="1:25" ht="33.75" hidden="1" customHeight="1">
      <c r="A106" s="324"/>
      <c r="B106" s="354"/>
      <c r="C106" s="354"/>
      <c r="D106" s="354"/>
      <c r="E106" s="354"/>
      <c r="F106" s="366"/>
      <c r="G106" s="366"/>
      <c r="H106" s="366"/>
      <c r="I106" s="366"/>
      <c r="J106" s="345"/>
      <c r="K106" s="345"/>
      <c r="L106" s="345"/>
      <c r="M106" s="345"/>
      <c r="N106" s="345"/>
      <c r="O106" s="345"/>
      <c r="P106" s="345"/>
      <c r="Q106" s="345"/>
      <c r="R106" s="345"/>
      <c r="S106" s="345"/>
      <c r="T106" s="345"/>
      <c r="U106" s="345"/>
      <c r="V106" s="345"/>
      <c r="W106" s="345"/>
      <c r="X106" s="345"/>
      <c r="Y106" s="345"/>
    </row>
    <row r="107" spans="1:25" ht="33.75" hidden="1" customHeight="1">
      <c r="A107" s="324"/>
      <c r="B107" s="354"/>
      <c r="C107" s="354"/>
      <c r="D107" s="354"/>
      <c r="E107" s="354"/>
      <c r="F107" s="366"/>
      <c r="G107" s="366"/>
      <c r="H107" s="366"/>
      <c r="I107" s="366"/>
      <c r="J107" s="345"/>
      <c r="K107" s="345"/>
      <c r="L107" s="345"/>
      <c r="M107" s="345"/>
      <c r="N107" s="345"/>
      <c r="O107" s="345"/>
      <c r="P107" s="345"/>
      <c r="Q107" s="345"/>
      <c r="R107" s="345"/>
      <c r="S107" s="345"/>
      <c r="T107" s="345"/>
      <c r="U107" s="345"/>
      <c r="V107" s="345"/>
      <c r="W107" s="345"/>
      <c r="X107" s="345"/>
      <c r="Y107" s="345"/>
    </row>
    <row r="108" spans="1:25" ht="21.75" hidden="1" customHeight="1">
      <c r="A108" s="322"/>
      <c r="B108" s="322"/>
      <c r="C108" s="322"/>
      <c r="D108" s="322"/>
      <c r="E108" s="322"/>
      <c r="F108" s="322"/>
      <c r="G108" s="322"/>
      <c r="H108" s="322"/>
      <c r="I108" s="322"/>
      <c r="J108" s="322"/>
      <c r="M108" s="345"/>
    </row>
    <row r="109" spans="1:25" ht="24" hidden="1" customHeight="1">
      <c r="B109" s="1053" t="s">
        <v>37</v>
      </c>
      <c r="C109" s="1053"/>
      <c r="D109" s="341"/>
      <c r="E109" s="341"/>
      <c r="F109" s="341"/>
      <c r="G109" s="341"/>
      <c r="H109" s="341"/>
      <c r="I109" s="341"/>
    </row>
    <row r="110" spans="1:25" ht="21.75" hidden="1" customHeight="1">
      <c r="A110" s="322"/>
      <c r="B110" s="1054" t="s">
        <v>38</v>
      </c>
      <c r="C110" s="1054"/>
      <c r="D110" s="1054"/>
      <c r="E110" s="1054"/>
      <c r="F110" s="1054"/>
      <c r="G110" s="1054"/>
      <c r="H110" s="1054"/>
      <c r="I110" s="1054"/>
      <c r="J110" s="322"/>
    </row>
    <row r="111" spans="1:25" ht="6" hidden="1" customHeight="1">
      <c r="A111" s="322"/>
      <c r="B111" s="342"/>
      <c r="C111" s="343"/>
      <c r="D111" s="343"/>
      <c r="E111" s="343"/>
      <c r="F111" s="343"/>
      <c r="G111" s="343"/>
      <c r="H111" s="343"/>
      <c r="I111" s="343"/>
      <c r="J111" s="322"/>
    </row>
    <row r="112" spans="1:25" ht="15.75" hidden="1" customHeight="1">
      <c r="A112" s="322"/>
      <c r="B112" s="342"/>
      <c r="C112" s="343"/>
      <c r="D112" s="343"/>
      <c r="E112" s="343"/>
      <c r="F112" s="343"/>
      <c r="G112" s="343"/>
      <c r="H112" s="343"/>
      <c r="I112" s="343"/>
      <c r="J112" s="322"/>
      <c r="M112" s="345"/>
    </row>
    <row r="113" spans="1:25" ht="31.5" hidden="1" customHeight="1">
      <c r="A113" s="322"/>
      <c r="B113" s="1047" t="s">
        <v>39</v>
      </c>
      <c r="C113" s="1048"/>
      <c r="D113" s="1048"/>
      <c r="E113" s="1049"/>
      <c r="F113" s="1020"/>
      <c r="G113" s="1020"/>
      <c r="H113" s="1020"/>
      <c r="I113" s="953"/>
      <c r="J113" s="344"/>
      <c r="K113" s="344"/>
      <c r="L113" s="344"/>
      <c r="M113" s="345"/>
      <c r="N113" s="346"/>
      <c r="O113" s="344"/>
      <c r="P113" s="344"/>
      <c r="Q113" s="344"/>
      <c r="R113" s="344"/>
      <c r="S113" s="344"/>
      <c r="T113" s="344"/>
      <c r="U113" s="344"/>
      <c r="V113" s="344"/>
      <c r="W113" s="344"/>
      <c r="X113" s="344"/>
      <c r="Y113" s="344"/>
    </row>
    <row r="114" spans="1:25" ht="113.25" hidden="1" customHeight="1">
      <c r="A114" s="324">
        <v>1</v>
      </c>
      <c r="B114" s="1050" t="s">
        <v>40</v>
      </c>
      <c r="C114" s="1051"/>
      <c r="D114" s="1051"/>
      <c r="E114" s="1052"/>
      <c r="F114" s="1020"/>
      <c r="G114" s="1020"/>
      <c r="H114" s="1020"/>
      <c r="I114" s="953"/>
      <c r="J114" s="345"/>
      <c r="K114" s="345"/>
      <c r="L114" s="345"/>
      <c r="M114" s="345"/>
      <c r="N114" s="347"/>
      <c r="O114" s="345"/>
      <c r="P114" s="345"/>
      <c r="Q114" s="345"/>
      <c r="R114" s="345"/>
      <c r="S114" s="345"/>
      <c r="T114" s="345"/>
      <c r="U114" s="345"/>
      <c r="V114" s="345"/>
      <c r="W114" s="345"/>
      <c r="X114" s="345"/>
      <c r="Y114" s="345"/>
    </row>
    <row r="115" spans="1:25" ht="96.75" hidden="1" customHeight="1">
      <c r="A115" s="324">
        <v>2</v>
      </c>
      <c r="B115" s="1035" t="s">
        <v>41</v>
      </c>
      <c r="C115" s="1036"/>
      <c r="D115" s="1036"/>
      <c r="E115" s="1037"/>
      <c r="F115" s="1020"/>
      <c r="G115" s="1020"/>
      <c r="H115" s="1020"/>
      <c r="I115" s="953"/>
      <c r="J115" s="345"/>
      <c r="K115" s="345"/>
      <c r="L115" s="345"/>
      <c r="M115" s="345"/>
      <c r="N115" s="345"/>
      <c r="O115" s="345"/>
      <c r="P115" s="345"/>
      <c r="Q115" s="345"/>
      <c r="R115" s="345"/>
      <c r="S115" s="345"/>
      <c r="T115" s="345"/>
      <c r="U115" s="345"/>
      <c r="V115" s="345"/>
      <c r="W115" s="345"/>
      <c r="X115" s="345"/>
      <c r="Y115" s="345"/>
    </row>
    <row r="116" spans="1:25" ht="24.75" hidden="1" customHeight="1">
      <c r="A116" s="324">
        <v>3</v>
      </c>
      <c r="B116" s="1035" t="s">
        <v>42</v>
      </c>
      <c r="C116" s="1036"/>
      <c r="D116" s="1036"/>
      <c r="E116" s="1037"/>
      <c r="F116" s="951"/>
      <c r="G116" s="951"/>
      <c r="H116" s="951"/>
      <c r="I116" s="951"/>
      <c r="J116" s="345"/>
      <c r="K116" s="345"/>
      <c r="L116" s="345"/>
      <c r="N116" s="345"/>
      <c r="O116" s="345"/>
      <c r="P116" s="345"/>
      <c r="Q116" s="345"/>
      <c r="R116" s="345"/>
      <c r="S116" s="345"/>
      <c r="T116" s="345"/>
      <c r="U116" s="345"/>
      <c r="V116" s="345"/>
      <c r="W116" s="345"/>
      <c r="X116" s="345"/>
      <c r="Y116" s="345"/>
    </row>
    <row r="117" spans="1:25" ht="37.5" hidden="1" customHeight="1">
      <c r="A117" s="324">
        <v>4</v>
      </c>
      <c r="B117" s="1038" t="s">
        <v>43</v>
      </c>
      <c r="C117" s="1039"/>
      <c r="D117" s="1039"/>
      <c r="E117" s="1040"/>
      <c r="F117" s="358"/>
      <c r="G117" s="359"/>
      <c r="H117" s="359"/>
      <c r="I117" s="360"/>
      <c r="J117" s="345"/>
      <c r="K117" s="345"/>
      <c r="L117" s="345"/>
      <c r="M117" s="345"/>
      <c r="N117" s="345"/>
      <c r="O117" s="345"/>
      <c r="P117" s="345"/>
      <c r="Q117" s="345"/>
      <c r="R117" s="345"/>
      <c r="S117" s="345"/>
      <c r="T117" s="345"/>
      <c r="U117" s="345"/>
      <c r="V117" s="345"/>
      <c r="W117" s="345"/>
      <c r="X117" s="345"/>
      <c r="Y117" s="345"/>
    </row>
    <row r="118" spans="1:25" ht="38.25" hidden="1" customHeight="1">
      <c r="A118" s="324"/>
      <c r="B118" s="1038"/>
      <c r="C118" s="1039"/>
      <c r="D118" s="1039"/>
      <c r="E118" s="1040"/>
      <c r="F118" s="358"/>
      <c r="G118" s="359"/>
      <c r="H118" s="359"/>
      <c r="I118" s="360"/>
      <c r="J118" s="345"/>
      <c r="K118" s="345"/>
      <c r="L118" s="345"/>
      <c r="M118" s="345"/>
      <c r="N118" s="345" t="s">
        <v>394</v>
      </c>
      <c r="O118" s="345"/>
      <c r="P118" s="345"/>
      <c r="Q118" s="345"/>
      <c r="R118" s="345"/>
      <c r="S118" s="345"/>
      <c r="T118" s="345"/>
      <c r="U118" s="345"/>
      <c r="V118" s="345"/>
      <c r="W118" s="345"/>
      <c r="X118" s="345"/>
      <c r="Y118" s="345"/>
    </row>
    <row r="119" spans="1:25" ht="51" hidden="1" customHeight="1">
      <c r="A119" s="324"/>
      <c r="B119" s="356"/>
      <c r="C119" s="357"/>
      <c r="D119" s="357"/>
      <c r="E119" s="357"/>
      <c r="F119" s="358"/>
      <c r="G119" s="359"/>
      <c r="H119" s="359"/>
      <c r="I119" s="360"/>
      <c r="J119" s="345"/>
      <c r="K119" s="345"/>
      <c r="L119" s="345"/>
      <c r="M119" s="345"/>
      <c r="N119" s="345"/>
      <c r="O119" s="345"/>
      <c r="P119" s="345"/>
      <c r="Q119" s="345"/>
      <c r="R119" s="345"/>
      <c r="S119" s="345"/>
      <c r="T119" s="345"/>
      <c r="U119" s="345"/>
      <c r="V119" s="345"/>
      <c r="W119" s="345"/>
      <c r="X119" s="345"/>
      <c r="Y119" s="345"/>
    </row>
    <row r="120" spans="1:25" ht="17.25" hidden="1" customHeight="1">
      <c r="A120" s="324"/>
      <c r="B120" s="1031"/>
      <c r="C120" s="1032"/>
      <c r="D120" s="1032"/>
      <c r="E120" s="1041"/>
      <c r="F120" s="1042" t="s">
        <v>31</v>
      </c>
      <c r="G120" s="1043"/>
      <c r="H120" s="1043"/>
      <c r="I120" s="1044"/>
      <c r="J120" s="345"/>
      <c r="K120" s="345"/>
      <c r="L120" s="345"/>
      <c r="M120" s="345"/>
      <c r="N120" s="345"/>
      <c r="O120" s="345"/>
      <c r="P120" s="345"/>
      <c r="Q120" s="345"/>
      <c r="R120" s="345"/>
      <c r="S120" s="345"/>
      <c r="T120" s="345"/>
      <c r="U120" s="345"/>
      <c r="V120" s="345"/>
      <c r="W120" s="345"/>
      <c r="X120" s="345"/>
      <c r="Y120" s="345"/>
    </row>
    <row r="121" spans="1:25" ht="87.75" hidden="1" customHeight="1">
      <c r="A121" s="367" t="s">
        <v>44</v>
      </c>
      <c r="B121" s="1045" t="s">
        <v>45</v>
      </c>
      <c r="C121" s="933"/>
      <c r="D121" s="933"/>
      <c r="E121" s="1046"/>
      <c r="F121" s="368" t="s">
        <v>584</v>
      </c>
      <c r="G121" s="359"/>
      <c r="H121" s="359"/>
      <c r="I121" s="360"/>
      <c r="J121" s="345"/>
      <c r="K121" s="345"/>
      <c r="L121" s="345"/>
      <c r="M121" s="345"/>
      <c r="N121" s="345"/>
      <c r="O121" s="345"/>
      <c r="P121" s="345"/>
      <c r="Q121" s="345"/>
      <c r="R121" s="345"/>
      <c r="S121" s="345"/>
      <c r="T121" s="345"/>
      <c r="U121" s="345"/>
      <c r="V121" s="345"/>
      <c r="W121" s="345"/>
      <c r="X121" s="345"/>
      <c r="Y121" s="345"/>
    </row>
    <row r="122" spans="1:25" ht="131.25" hidden="1" customHeight="1">
      <c r="A122" s="367" t="s">
        <v>46</v>
      </c>
      <c r="B122" s="1028" t="s">
        <v>47</v>
      </c>
      <c r="C122" s="1029"/>
      <c r="D122" s="1029"/>
      <c r="E122" s="1030"/>
      <c r="F122" s="368" t="s">
        <v>583</v>
      </c>
      <c r="G122" s="359"/>
      <c r="H122" s="359"/>
      <c r="I122" s="360"/>
      <c r="J122" s="345"/>
      <c r="K122" s="345"/>
      <c r="L122" s="345"/>
      <c r="M122" s="345"/>
      <c r="N122" s="345"/>
      <c r="O122" s="345"/>
      <c r="P122" s="345"/>
      <c r="Q122" s="345"/>
      <c r="R122" s="345"/>
      <c r="S122" s="345"/>
      <c r="T122" s="345"/>
      <c r="U122" s="345"/>
      <c r="V122" s="345"/>
      <c r="W122" s="345"/>
      <c r="X122" s="345"/>
      <c r="Y122" s="345"/>
    </row>
    <row r="123" spans="1:25" ht="42.75" hidden="1" customHeight="1">
      <c r="A123" s="324">
        <v>6</v>
      </c>
      <c r="B123" s="1031" t="s">
        <v>36</v>
      </c>
      <c r="C123" s="1032"/>
      <c r="D123" s="1032"/>
      <c r="E123" s="1032"/>
      <c r="F123" s="952"/>
      <c r="G123" s="1020"/>
      <c r="H123" s="1020"/>
      <c r="I123" s="953"/>
      <c r="J123" s="345"/>
      <c r="K123" s="345"/>
      <c r="L123" s="345"/>
      <c r="M123" s="345"/>
      <c r="N123" s="345"/>
      <c r="O123" s="345"/>
      <c r="P123" s="345"/>
      <c r="Q123" s="345"/>
      <c r="R123" s="345"/>
      <c r="S123" s="345"/>
      <c r="T123" s="345"/>
      <c r="U123" s="345"/>
      <c r="V123" s="345"/>
      <c r="W123" s="345"/>
      <c r="X123" s="345"/>
      <c r="Y123" s="345"/>
    </row>
    <row r="124" spans="1:25" ht="42.75" hidden="1" customHeight="1">
      <c r="A124" s="324"/>
      <c r="B124" s="354"/>
      <c r="C124" s="354"/>
      <c r="D124" s="354"/>
      <c r="E124" s="354"/>
      <c r="F124" s="354"/>
      <c r="G124" s="354"/>
      <c r="H124" s="354"/>
      <c r="I124" s="354"/>
      <c r="J124" s="345"/>
      <c r="K124" s="345"/>
      <c r="L124" s="345"/>
      <c r="M124" s="345"/>
      <c r="N124" s="345"/>
      <c r="O124" s="345"/>
      <c r="P124" s="345"/>
      <c r="Q124" s="345"/>
      <c r="R124" s="345"/>
      <c r="S124" s="345"/>
      <c r="T124" s="345"/>
      <c r="U124" s="345"/>
      <c r="V124" s="345"/>
      <c r="W124" s="345"/>
      <c r="X124" s="345"/>
      <c r="Y124" s="345"/>
    </row>
    <row r="125" spans="1:25" ht="42.75" hidden="1" customHeight="1">
      <c r="A125" s="324"/>
      <c r="B125" s="354"/>
      <c r="C125" s="354"/>
      <c r="D125" s="354"/>
      <c r="E125" s="354"/>
      <c r="F125" s="354"/>
      <c r="G125" s="354"/>
      <c r="H125" s="354"/>
      <c r="I125" s="354"/>
      <c r="J125" s="345"/>
      <c r="K125" s="345"/>
      <c r="L125" s="345"/>
      <c r="M125" s="345"/>
      <c r="N125" s="345"/>
      <c r="O125" s="345"/>
      <c r="P125" s="345"/>
      <c r="Q125" s="345"/>
      <c r="R125" s="345"/>
      <c r="S125" s="345"/>
      <c r="T125" s="345"/>
      <c r="U125" s="345"/>
      <c r="V125" s="345"/>
      <c r="W125" s="345"/>
      <c r="X125" s="345"/>
      <c r="Y125" s="345"/>
    </row>
    <row r="126" spans="1:25" ht="42.75" hidden="1" customHeight="1">
      <c r="B126" s="1053" t="s">
        <v>48</v>
      </c>
      <c r="C126" s="1053"/>
      <c r="D126" s="341"/>
      <c r="E126" s="341"/>
      <c r="F126" s="341"/>
      <c r="G126" s="341"/>
      <c r="H126" s="341"/>
      <c r="I126" s="341"/>
      <c r="J126" s="345"/>
      <c r="K126" s="345"/>
      <c r="L126" s="345"/>
      <c r="M126" s="345"/>
      <c r="N126" s="345"/>
      <c r="O126" s="345"/>
      <c r="P126" s="345"/>
      <c r="Q126" s="345"/>
      <c r="R126" s="345"/>
      <c r="S126" s="345"/>
      <c r="T126" s="345"/>
      <c r="U126" s="345"/>
      <c r="V126" s="345"/>
      <c r="W126" s="345"/>
      <c r="X126" s="345"/>
      <c r="Y126" s="345"/>
    </row>
    <row r="127" spans="1:25" ht="24.75" hidden="1" customHeight="1">
      <c r="A127" s="322"/>
      <c r="B127" s="1054" t="s">
        <v>38</v>
      </c>
      <c r="C127" s="1054"/>
      <c r="D127" s="1054"/>
      <c r="E127" s="1054"/>
      <c r="F127" s="1054"/>
      <c r="G127" s="1054"/>
      <c r="H127" s="1054"/>
      <c r="I127" s="1054"/>
      <c r="J127" s="345"/>
      <c r="K127" s="345"/>
      <c r="L127" s="345"/>
      <c r="M127" s="345"/>
      <c r="N127" s="345"/>
      <c r="O127" s="345"/>
      <c r="P127" s="345"/>
      <c r="Q127" s="345"/>
      <c r="R127" s="345"/>
      <c r="S127" s="345"/>
      <c r="T127" s="345"/>
      <c r="U127" s="345"/>
      <c r="V127" s="345"/>
      <c r="W127" s="345"/>
      <c r="X127" s="345"/>
      <c r="Y127" s="345"/>
    </row>
    <row r="128" spans="1:25" ht="16.5" hidden="1" customHeight="1">
      <c r="A128" s="322"/>
      <c r="B128" s="342"/>
      <c r="C128" s="343"/>
      <c r="D128" s="343"/>
      <c r="E128" s="343"/>
      <c r="F128" s="343"/>
      <c r="G128" s="343"/>
      <c r="H128" s="343"/>
      <c r="I128" s="343"/>
      <c r="J128" s="345"/>
      <c r="K128" s="345"/>
      <c r="L128" s="345"/>
      <c r="M128" s="345"/>
      <c r="N128" s="345"/>
      <c r="O128" s="345"/>
      <c r="P128" s="345"/>
      <c r="Q128" s="345"/>
      <c r="R128" s="345"/>
      <c r="S128" s="345"/>
      <c r="T128" s="345"/>
      <c r="U128" s="345"/>
      <c r="V128" s="345"/>
      <c r="W128" s="345"/>
      <c r="X128" s="345"/>
      <c r="Y128" s="345"/>
    </row>
    <row r="129" spans="1:25" hidden="1">
      <c r="A129" s="322"/>
      <c r="B129" s="342"/>
      <c r="C129" s="343"/>
      <c r="D129" s="343"/>
      <c r="E129" s="343"/>
      <c r="F129" s="343"/>
      <c r="G129" s="343"/>
      <c r="H129" s="343"/>
      <c r="I129" s="343"/>
      <c r="J129" s="345"/>
      <c r="K129" s="345"/>
      <c r="L129" s="345"/>
      <c r="M129" s="345"/>
      <c r="N129" s="345"/>
      <c r="O129" s="345"/>
      <c r="P129" s="345"/>
      <c r="Q129" s="345"/>
      <c r="R129" s="345"/>
      <c r="S129" s="345"/>
      <c r="T129" s="345"/>
      <c r="U129" s="345"/>
      <c r="V129" s="345"/>
      <c r="W129" s="345"/>
      <c r="X129" s="345"/>
      <c r="Y129" s="345"/>
    </row>
    <row r="130" spans="1:25" ht="36.75" hidden="1" customHeight="1">
      <c r="A130" s="322"/>
      <c r="B130" s="1047" t="s">
        <v>39</v>
      </c>
      <c r="C130" s="1048"/>
      <c r="D130" s="1048"/>
      <c r="E130" s="1049"/>
      <c r="F130" s="1020"/>
      <c r="G130" s="1020"/>
      <c r="H130" s="1020"/>
      <c r="I130" s="953"/>
      <c r="J130" s="345"/>
      <c r="K130" s="345"/>
      <c r="L130" s="345"/>
      <c r="M130" s="345"/>
      <c r="N130" s="345"/>
      <c r="O130" s="345"/>
      <c r="P130" s="345"/>
      <c r="Q130" s="345"/>
      <c r="R130" s="345"/>
      <c r="S130" s="345"/>
      <c r="T130" s="345"/>
      <c r="U130" s="345"/>
      <c r="V130" s="345"/>
      <c r="W130" s="345"/>
      <c r="X130" s="345"/>
      <c r="Y130" s="345"/>
    </row>
    <row r="131" spans="1:25" ht="103.5" hidden="1" customHeight="1">
      <c r="A131" s="324">
        <v>1</v>
      </c>
      <c r="B131" s="1050" t="s">
        <v>40</v>
      </c>
      <c r="C131" s="1051"/>
      <c r="D131" s="1051"/>
      <c r="E131" s="1052"/>
      <c r="F131" s="1020"/>
      <c r="G131" s="1020"/>
      <c r="H131" s="1020"/>
      <c r="I131" s="953"/>
      <c r="J131" s="345"/>
      <c r="K131" s="345"/>
      <c r="L131" s="345"/>
      <c r="M131" s="345"/>
      <c r="N131" s="345"/>
      <c r="O131" s="345"/>
      <c r="P131" s="345"/>
      <c r="Q131" s="345"/>
      <c r="R131" s="345"/>
      <c r="S131" s="345"/>
      <c r="T131" s="345"/>
      <c r="U131" s="345"/>
      <c r="V131" s="345"/>
      <c r="W131" s="345"/>
      <c r="X131" s="345"/>
      <c r="Y131" s="345"/>
    </row>
    <row r="132" spans="1:25" ht="98.25" hidden="1" customHeight="1">
      <c r="A132" s="324">
        <v>2</v>
      </c>
      <c r="B132" s="1035" t="s">
        <v>41</v>
      </c>
      <c r="C132" s="1036"/>
      <c r="D132" s="1036"/>
      <c r="E132" s="1037"/>
      <c r="F132" s="1020"/>
      <c r="G132" s="1020"/>
      <c r="H132" s="1020"/>
      <c r="I132" s="953"/>
      <c r="J132" s="345"/>
      <c r="K132" s="345"/>
      <c r="L132" s="345"/>
      <c r="M132" s="345"/>
      <c r="N132" s="345"/>
      <c r="O132" s="345"/>
      <c r="P132" s="345"/>
      <c r="Q132" s="345"/>
      <c r="R132" s="345"/>
      <c r="S132" s="345"/>
      <c r="T132" s="345"/>
      <c r="U132" s="345"/>
      <c r="V132" s="345"/>
      <c r="W132" s="345"/>
      <c r="X132" s="345"/>
      <c r="Y132" s="345"/>
    </row>
    <row r="133" spans="1:25" ht="38.25" hidden="1" customHeight="1">
      <c r="A133" s="324">
        <v>3</v>
      </c>
      <c r="B133" s="1035" t="s">
        <v>42</v>
      </c>
      <c r="C133" s="1036"/>
      <c r="D133" s="1036"/>
      <c r="E133" s="1037"/>
      <c r="F133" s="951"/>
      <c r="G133" s="951"/>
      <c r="H133" s="951"/>
      <c r="I133" s="951"/>
      <c r="J133" s="345"/>
      <c r="K133" s="345"/>
      <c r="L133" s="345"/>
      <c r="M133" s="345"/>
      <c r="N133" s="345"/>
      <c r="O133" s="345"/>
      <c r="P133" s="345"/>
      <c r="Q133" s="345"/>
      <c r="R133" s="345"/>
      <c r="S133" s="345"/>
      <c r="T133" s="345"/>
      <c r="U133" s="345"/>
      <c r="V133" s="345"/>
      <c r="W133" s="345"/>
      <c r="X133" s="345"/>
      <c r="Y133" s="345"/>
    </row>
    <row r="134" spans="1:25" ht="59.25" hidden="1" customHeight="1">
      <c r="A134" s="324">
        <v>4</v>
      </c>
      <c r="B134" s="1038" t="s">
        <v>43</v>
      </c>
      <c r="C134" s="1039"/>
      <c r="D134" s="1039"/>
      <c r="E134" s="1040"/>
      <c r="F134" s="358"/>
      <c r="G134" s="359"/>
      <c r="H134" s="359"/>
      <c r="I134" s="360"/>
      <c r="J134" s="345"/>
      <c r="K134" s="345"/>
      <c r="L134" s="345"/>
      <c r="M134" s="345"/>
      <c r="N134" s="345"/>
      <c r="O134" s="345"/>
      <c r="P134" s="345"/>
      <c r="Q134" s="345"/>
      <c r="R134" s="345"/>
      <c r="S134" s="345"/>
      <c r="T134" s="345"/>
      <c r="U134" s="345"/>
      <c r="V134" s="345"/>
      <c r="W134" s="345"/>
      <c r="X134" s="345"/>
      <c r="Y134" s="345"/>
    </row>
    <row r="135" spans="1:25" ht="31.5" hidden="1" customHeight="1">
      <c r="A135" s="324"/>
      <c r="B135" s="1038"/>
      <c r="C135" s="1039"/>
      <c r="D135" s="1039"/>
      <c r="E135" s="1040"/>
      <c r="F135" s="358"/>
      <c r="G135" s="359"/>
      <c r="H135" s="359"/>
      <c r="I135" s="360"/>
      <c r="J135" s="345"/>
      <c r="K135" s="345"/>
      <c r="L135" s="345"/>
      <c r="M135" s="345"/>
      <c r="N135" s="345"/>
      <c r="O135" s="345"/>
      <c r="P135" s="345"/>
      <c r="Q135" s="345"/>
      <c r="R135" s="345"/>
      <c r="S135" s="345"/>
      <c r="T135" s="345"/>
      <c r="U135" s="345"/>
      <c r="V135" s="345"/>
      <c r="W135" s="345"/>
      <c r="X135" s="345"/>
      <c r="Y135" s="345"/>
    </row>
    <row r="136" spans="1:25" ht="52.5" hidden="1" customHeight="1">
      <c r="A136" s="324"/>
      <c r="B136" s="356"/>
      <c r="C136" s="357"/>
      <c r="D136" s="357"/>
      <c r="E136" s="357"/>
      <c r="F136" s="358"/>
      <c r="G136" s="359"/>
      <c r="H136" s="359"/>
      <c r="I136" s="360"/>
      <c r="J136" s="345"/>
      <c r="K136" s="345"/>
      <c r="L136" s="345"/>
      <c r="M136" s="345"/>
      <c r="N136" s="345"/>
      <c r="O136" s="345"/>
      <c r="P136" s="345"/>
      <c r="Q136" s="345"/>
      <c r="R136" s="345"/>
      <c r="S136" s="345"/>
      <c r="T136" s="345"/>
      <c r="U136" s="345"/>
      <c r="V136" s="345"/>
      <c r="W136" s="345"/>
      <c r="X136" s="345"/>
      <c r="Y136" s="345"/>
    </row>
    <row r="137" spans="1:25" ht="26.25" hidden="1" customHeight="1">
      <c r="A137" s="324"/>
      <c r="B137" s="1031"/>
      <c r="C137" s="1032"/>
      <c r="D137" s="1032"/>
      <c r="E137" s="1041"/>
      <c r="F137" s="1042" t="s">
        <v>31</v>
      </c>
      <c r="G137" s="1043"/>
      <c r="H137" s="1043"/>
      <c r="I137" s="1044"/>
      <c r="J137" s="345"/>
      <c r="K137" s="345"/>
      <c r="L137" s="345"/>
      <c r="M137" s="345"/>
      <c r="N137" s="345"/>
      <c r="O137" s="345"/>
      <c r="P137" s="345"/>
      <c r="Q137" s="345"/>
      <c r="R137" s="345"/>
      <c r="S137" s="345"/>
      <c r="T137" s="345"/>
      <c r="U137" s="345"/>
      <c r="V137" s="345"/>
      <c r="W137" s="345"/>
      <c r="X137" s="345"/>
      <c r="Y137" s="345"/>
    </row>
    <row r="138" spans="1:25" ht="81" hidden="1" customHeight="1">
      <c r="A138" s="367" t="s">
        <v>44</v>
      </c>
      <c r="B138" s="1045" t="s">
        <v>45</v>
      </c>
      <c r="C138" s="933"/>
      <c r="D138" s="933"/>
      <c r="E138" s="1046"/>
      <c r="F138" s="368" t="s">
        <v>584</v>
      </c>
      <c r="G138" s="359"/>
      <c r="H138" s="359"/>
      <c r="I138" s="360"/>
      <c r="J138" s="345"/>
      <c r="K138" s="345"/>
      <c r="L138" s="345"/>
      <c r="M138" s="345"/>
      <c r="N138" s="345"/>
      <c r="O138" s="345"/>
      <c r="P138" s="345"/>
      <c r="Q138" s="345"/>
      <c r="R138" s="345"/>
      <c r="S138" s="345"/>
      <c r="T138" s="345"/>
      <c r="U138" s="345"/>
      <c r="V138" s="345"/>
      <c r="W138" s="345"/>
      <c r="X138" s="345"/>
      <c r="Y138" s="345"/>
    </row>
    <row r="139" spans="1:25" ht="135" hidden="1" customHeight="1">
      <c r="A139" s="367" t="s">
        <v>46</v>
      </c>
      <c r="B139" s="1028" t="s">
        <v>47</v>
      </c>
      <c r="C139" s="1029"/>
      <c r="D139" s="1029"/>
      <c r="E139" s="1030"/>
      <c r="F139" s="368" t="s">
        <v>583</v>
      </c>
      <c r="G139" s="359"/>
      <c r="H139" s="359"/>
      <c r="I139" s="360"/>
      <c r="J139" s="345"/>
      <c r="K139" s="345"/>
      <c r="L139" s="345"/>
      <c r="M139" s="345"/>
      <c r="N139" s="345"/>
      <c r="O139" s="345"/>
      <c r="P139" s="345"/>
      <c r="Q139" s="345"/>
      <c r="R139" s="345"/>
      <c r="S139" s="345"/>
      <c r="T139" s="345"/>
      <c r="U139" s="345"/>
      <c r="V139" s="345"/>
      <c r="W139" s="345"/>
      <c r="X139" s="345"/>
      <c r="Y139" s="345"/>
    </row>
    <row r="140" spans="1:25" ht="52.5" hidden="1" customHeight="1">
      <c r="A140" s="324">
        <v>6</v>
      </c>
      <c r="B140" s="1031" t="s">
        <v>36</v>
      </c>
      <c r="C140" s="1032"/>
      <c r="D140" s="1032"/>
      <c r="E140" s="1032"/>
      <c r="F140" s="952"/>
      <c r="G140" s="1020"/>
      <c r="H140" s="1020"/>
      <c r="I140" s="953"/>
      <c r="J140" s="345"/>
      <c r="K140" s="345"/>
      <c r="L140" s="345"/>
      <c r="M140" s="345"/>
      <c r="N140" s="345"/>
      <c r="O140" s="345"/>
      <c r="P140" s="345"/>
      <c r="Q140" s="345"/>
      <c r="R140" s="345"/>
      <c r="S140" s="345"/>
      <c r="T140" s="345"/>
      <c r="U140" s="345"/>
      <c r="V140" s="345"/>
      <c r="W140" s="345"/>
      <c r="X140" s="345"/>
      <c r="Y140" s="345"/>
    </row>
    <row r="141" spans="1:25" ht="42.75" hidden="1" customHeight="1">
      <c r="A141" s="324"/>
      <c r="B141" s="354"/>
      <c r="C141" s="354"/>
      <c r="D141" s="354"/>
      <c r="E141" s="354"/>
      <c r="F141" s="354"/>
      <c r="G141" s="354"/>
      <c r="H141" s="354"/>
      <c r="I141" s="354"/>
      <c r="J141" s="345"/>
      <c r="K141" s="345"/>
      <c r="L141" s="345"/>
      <c r="M141" s="345"/>
      <c r="N141" s="345"/>
      <c r="O141" s="345"/>
      <c r="P141" s="345"/>
      <c r="Q141" s="345"/>
      <c r="R141" s="345"/>
      <c r="S141" s="345"/>
      <c r="T141" s="345"/>
      <c r="U141" s="345"/>
      <c r="V141" s="345"/>
      <c r="W141" s="345"/>
      <c r="X141" s="345"/>
      <c r="Y141" s="345"/>
    </row>
    <row r="142" spans="1:25" hidden="1">
      <c r="A142" s="324"/>
      <c r="B142" s="322"/>
      <c r="C142" s="322"/>
      <c r="D142" s="322"/>
      <c r="E142" s="322"/>
      <c r="F142" s="322"/>
      <c r="G142" s="322"/>
      <c r="H142" s="322"/>
      <c r="I142" s="322"/>
      <c r="J142" s="322"/>
      <c r="M142" s="345"/>
    </row>
    <row r="143" spans="1:25" ht="20.25" hidden="1" customHeight="1">
      <c r="A143" s="369" t="s">
        <v>49</v>
      </c>
      <c r="B143" s="1033" t="s">
        <v>50</v>
      </c>
      <c r="C143" s="1033"/>
      <c r="D143" s="1033"/>
      <c r="E143" s="1033"/>
      <c r="F143" s="1033"/>
      <c r="G143" s="1033"/>
      <c r="H143" s="1033"/>
      <c r="I143" s="1033"/>
      <c r="J143" s="322"/>
      <c r="M143" s="345"/>
    </row>
    <row r="144" spans="1:25" ht="9" hidden="1" customHeight="1">
      <c r="A144" s="322"/>
      <c r="B144" s="367"/>
      <c r="C144" s="367"/>
      <c r="D144" s="367"/>
      <c r="E144" s="367"/>
      <c r="F144" s="367"/>
      <c r="G144" s="367"/>
      <c r="H144" s="367"/>
      <c r="I144" s="322"/>
      <c r="J144" s="322"/>
      <c r="M144" s="345"/>
    </row>
    <row r="145" spans="1:16" ht="19.5" hidden="1" customHeight="1">
      <c r="A145" s="370">
        <v>3.1</v>
      </c>
      <c r="B145" s="1034" t="s">
        <v>51</v>
      </c>
      <c r="C145" s="1034"/>
      <c r="D145" s="1034"/>
      <c r="E145" s="1034"/>
      <c r="F145" s="1034"/>
      <c r="G145" s="1034"/>
      <c r="H145" s="1034"/>
      <c r="I145" s="1034"/>
      <c r="M145" s="345"/>
    </row>
    <row r="146" spans="1:16" hidden="1">
      <c r="A146" s="322"/>
      <c r="B146" s="367"/>
      <c r="C146" s="367"/>
      <c r="D146" s="367"/>
      <c r="E146" s="367"/>
      <c r="F146" s="367"/>
      <c r="G146" s="367"/>
      <c r="H146" s="367"/>
      <c r="I146" s="322"/>
      <c r="J146" s="322"/>
      <c r="M146" s="344"/>
    </row>
    <row r="147" spans="1:16" ht="47.45" hidden="1" customHeight="1">
      <c r="A147" s="336" t="s">
        <v>489</v>
      </c>
      <c r="B147" s="1027" t="s">
        <v>130</v>
      </c>
      <c r="C147" s="1027"/>
      <c r="D147" s="1027"/>
      <c r="E147" s="1027"/>
      <c r="F147" s="1027"/>
      <c r="G147" s="1027"/>
      <c r="H147" s="1027"/>
      <c r="I147" s="1027"/>
      <c r="J147" s="322"/>
      <c r="M147" s="345"/>
    </row>
    <row r="148" spans="1:16" ht="10.5" hidden="1" customHeight="1">
      <c r="A148" s="322"/>
      <c r="B148" s="1025"/>
      <c r="C148" s="1025"/>
      <c r="D148" s="1025"/>
      <c r="E148" s="1025"/>
      <c r="F148" s="1025"/>
      <c r="G148" s="1025"/>
      <c r="H148" s="1025"/>
      <c r="I148" s="1025"/>
      <c r="J148" s="322"/>
      <c r="M148" s="345"/>
    </row>
    <row r="149" spans="1:16" ht="35.25" hidden="1" customHeight="1">
      <c r="A149" s="322"/>
      <c r="B149" s="1026" t="s">
        <v>131</v>
      </c>
      <c r="C149" s="1026"/>
      <c r="D149" s="1026"/>
      <c r="E149" s="1026"/>
      <c r="F149" s="1026"/>
      <c r="G149" s="1026"/>
      <c r="H149" s="1026"/>
      <c r="I149" s="1026"/>
      <c r="J149" s="325"/>
      <c r="K149" s="371"/>
      <c r="L149" s="371"/>
      <c r="M149" s="345"/>
      <c r="N149" s="371"/>
      <c r="O149" s="371"/>
      <c r="P149" s="371"/>
    </row>
    <row r="150" spans="1:16" hidden="1">
      <c r="A150" s="322"/>
      <c r="B150" s="367"/>
      <c r="C150" s="367"/>
      <c r="D150" s="367"/>
      <c r="E150" s="367"/>
      <c r="F150" s="367"/>
      <c r="G150" s="367"/>
      <c r="H150" s="367"/>
      <c r="I150" s="322"/>
      <c r="J150" s="322"/>
    </row>
    <row r="151" spans="1:16" ht="55.9" hidden="1" customHeight="1">
      <c r="A151" s="336" t="s">
        <v>52</v>
      </c>
      <c r="B151" s="931" t="s">
        <v>132</v>
      </c>
      <c r="C151" s="931"/>
      <c r="D151" s="931"/>
      <c r="E151" s="931"/>
      <c r="F151" s="931"/>
      <c r="G151" s="931"/>
      <c r="H151" s="931"/>
      <c r="I151" s="931"/>
      <c r="J151" s="322"/>
    </row>
    <row r="152" spans="1:16" ht="36.6" hidden="1" customHeight="1">
      <c r="A152" s="322"/>
      <c r="B152" s="1027"/>
      <c r="C152" s="1027"/>
      <c r="D152" s="1027"/>
      <c r="E152" s="1027"/>
      <c r="F152" s="1027"/>
      <c r="G152" s="1027"/>
      <c r="H152" s="1027"/>
      <c r="I152" s="1027"/>
      <c r="J152" s="322"/>
    </row>
    <row r="153" spans="1:16" ht="63" hidden="1" customHeight="1">
      <c r="B153" s="931" t="s">
        <v>133</v>
      </c>
      <c r="C153" s="931"/>
      <c r="D153" s="931"/>
      <c r="E153" s="931"/>
      <c r="F153" s="931"/>
      <c r="G153" s="931"/>
      <c r="H153" s="931"/>
      <c r="I153" s="931"/>
    </row>
    <row r="154" spans="1:16" ht="10.5" hidden="1" customHeight="1">
      <c r="A154" s="322"/>
      <c r="B154" s="322"/>
      <c r="C154" s="322"/>
      <c r="D154" s="322"/>
      <c r="E154" s="322"/>
      <c r="F154" s="322"/>
      <c r="G154" s="322"/>
      <c r="H154" s="322"/>
      <c r="I154" s="322"/>
      <c r="J154" s="322"/>
    </row>
    <row r="155" spans="1:16" ht="36" hidden="1" customHeight="1">
      <c r="A155" s="322"/>
      <c r="B155" s="931" t="s">
        <v>53</v>
      </c>
      <c r="C155" s="931"/>
      <c r="D155" s="931"/>
      <c r="E155" s="931"/>
      <c r="F155" s="931"/>
      <c r="G155" s="931"/>
      <c r="H155" s="931"/>
      <c r="I155" s="931"/>
      <c r="J155" s="322"/>
    </row>
    <row r="156" spans="1:16" ht="9.75" hidden="1" customHeight="1">
      <c r="A156" s="322"/>
      <c r="B156" s="322"/>
      <c r="C156" s="322"/>
      <c r="D156" s="322"/>
      <c r="E156" s="322"/>
      <c r="F156" s="322"/>
      <c r="G156" s="322"/>
      <c r="H156" s="322"/>
      <c r="I156" s="322"/>
      <c r="J156" s="322"/>
    </row>
    <row r="157" spans="1:16" ht="38.25" hidden="1" customHeight="1">
      <c r="A157" s="336"/>
      <c r="B157" s="934" t="s">
        <v>54</v>
      </c>
      <c r="C157" s="934"/>
      <c r="D157" s="934"/>
      <c r="E157" s="934"/>
      <c r="F157" s="934"/>
      <c r="G157" s="934"/>
      <c r="H157" s="934"/>
      <c r="I157" s="934"/>
      <c r="J157" s="322"/>
      <c r="M157" s="371"/>
    </row>
    <row r="158" spans="1:16" ht="15.75" hidden="1" customHeight="1">
      <c r="A158" s="336"/>
      <c r="B158" s="372"/>
      <c r="C158" s="372"/>
      <c r="D158" s="372"/>
      <c r="E158" s="372"/>
      <c r="F158" s="372"/>
      <c r="G158" s="372"/>
      <c r="H158" s="372"/>
      <c r="I158" s="372"/>
      <c r="J158" s="322"/>
      <c r="N158" s="373"/>
    </row>
    <row r="159" spans="1:16" ht="20.25" hidden="1" customHeight="1">
      <c r="A159" s="374">
        <v>3.2</v>
      </c>
      <c r="B159" s="1017" t="s">
        <v>55</v>
      </c>
      <c r="C159" s="1017"/>
      <c r="D159" s="1017"/>
      <c r="E159" s="1017"/>
      <c r="F159" s="1017"/>
      <c r="G159" s="1017"/>
      <c r="H159" s="1017"/>
      <c r="I159" s="1017"/>
      <c r="J159" s="322"/>
      <c r="N159" s="373"/>
    </row>
    <row r="160" spans="1:16" ht="29.25" hidden="1" customHeight="1">
      <c r="A160" s="329"/>
      <c r="B160" s="1018" t="s">
        <v>134</v>
      </c>
      <c r="C160" s="1019"/>
      <c r="D160" s="1019"/>
      <c r="E160" s="1019"/>
      <c r="F160" s="952"/>
      <c r="G160" s="1020"/>
      <c r="H160" s="1020"/>
      <c r="I160" s="953"/>
      <c r="J160" s="322"/>
    </row>
    <row r="161" spans="1:10" ht="20.25" hidden="1" customHeight="1">
      <c r="A161" s="375" t="s">
        <v>526</v>
      </c>
      <c r="B161" s="967" t="s">
        <v>56</v>
      </c>
      <c r="C161" s="1004"/>
      <c r="D161" s="1004"/>
      <c r="E161" s="1004"/>
      <c r="F161" s="1004"/>
      <c r="G161" s="1004"/>
      <c r="H161" s="1004"/>
      <c r="I161" s="1004"/>
      <c r="J161" s="322"/>
    </row>
    <row r="162" spans="1:10" ht="19.5" hidden="1" customHeight="1">
      <c r="A162" s="375"/>
      <c r="B162" s="376"/>
      <c r="C162" s="377"/>
      <c r="D162" s="1005" t="s">
        <v>57</v>
      </c>
      <c r="E162" s="1006"/>
      <c r="F162" s="1007" t="s">
        <v>58</v>
      </c>
      <c r="G162" s="1021"/>
      <c r="H162" s="1021"/>
      <c r="I162" s="1009"/>
      <c r="J162" s="322"/>
    </row>
    <row r="163" spans="1:10" ht="47.25" hidden="1" customHeight="1">
      <c r="A163" s="375"/>
      <c r="B163" s="376"/>
      <c r="C163" s="377"/>
      <c r="D163" s="1023" t="s">
        <v>59</v>
      </c>
      <c r="E163" s="1024"/>
      <c r="F163" s="1008"/>
      <c r="G163" s="1022"/>
      <c r="H163" s="1022"/>
      <c r="I163" s="1010"/>
      <c r="J163" s="322"/>
    </row>
    <row r="164" spans="1:10" ht="17.25" hidden="1" customHeight="1">
      <c r="A164" s="378" t="s">
        <v>60</v>
      </c>
      <c r="B164" s="935" t="s">
        <v>61</v>
      </c>
      <c r="C164" s="935"/>
      <c r="D164" s="987"/>
      <c r="E164" s="988"/>
      <c r="F164" s="1013"/>
      <c r="G164" s="1014"/>
      <c r="H164" s="1014"/>
      <c r="I164" s="1015"/>
      <c r="J164" s="322"/>
    </row>
    <row r="165" spans="1:10" ht="17.25" hidden="1" customHeight="1">
      <c r="A165" s="378"/>
      <c r="B165" s="991" t="s">
        <v>62</v>
      </c>
      <c r="C165" s="992"/>
      <c r="D165" s="993"/>
      <c r="E165" s="994"/>
      <c r="F165" s="927" t="s">
        <v>554</v>
      </c>
      <c r="G165" s="1003"/>
      <c r="H165" s="1003"/>
      <c r="I165" s="928"/>
      <c r="J165" s="322"/>
    </row>
    <row r="166" spans="1:10" ht="15.75" hidden="1" customHeight="1">
      <c r="A166" s="379">
        <f>IF(F165="Yes",1,0)</f>
        <v>1</v>
      </c>
      <c r="B166" s="995" t="s">
        <v>63</v>
      </c>
      <c r="C166" s="1016"/>
      <c r="D166" s="997"/>
      <c r="E166" s="998"/>
      <c r="F166" s="920"/>
      <c r="G166" s="1011"/>
      <c r="H166" s="1011"/>
      <c r="I166" s="921"/>
      <c r="J166" s="322"/>
    </row>
    <row r="167" spans="1:10" ht="15.75" hidden="1" customHeight="1">
      <c r="A167" s="378">
        <f>A166+1</f>
        <v>2</v>
      </c>
      <c r="B167" s="986" t="s">
        <v>64</v>
      </c>
      <c r="C167" s="1012"/>
      <c r="D167" s="975"/>
      <c r="E167" s="976"/>
      <c r="F167" s="920"/>
      <c r="G167" s="1011"/>
      <c r="H167" s="1011"/>
      <c r="I167" s="921"/>
    </row>
    <row r="168" spans="1:10" ht="15.75" hidden="1" customHeight="1">
      <c r="A168" s="378">
        <f>A167+1</f>
        <v>3</v>
      </c>
      <c r="B168" s="986" t="s">
        <v>65</v>
      </c>
      <c r="C168" s="1012"/>
      <c r="D168" s="975"/>
      <c r="E168" s="976"/>
      <c r="F168" s="920"/>
      <c r="G168" s="1011"/>
      <c r="H168" s="1011"/>
      <c r="I168" s="921"/>
      <c r="J168" s="322"/>
    </row>
    <row r="169" spans="1:10" ht="16.5" hidden="1" customHeight="1">
      <c r="A169" s="378">
        <f>A168+1</f>
        <v>4</v>
      </c>
      <c r="B169" s="986" t="s">
        <v>66</v>
      </c>
      <c r="C169" s="1012"/>
      <c r="D169" s="975"/>
      <c r="E169" s="976"/>
      <c r="F169" s="920"/>
      <c r="G169" s="1011"/>
      <c r="H169" s="1011"/>
      <c r="I169" s="921"/>
      <c r="J169" s="322"/>
    </row>
    <row r="170" spans="1:10" hidden="1">
      <c r="A170" s="378">
        <f>A169+1</f>
        <v>5</v>
      </c>
      <c r="B170" s="985" t="s">
        <v>67</v>
      </c>
      <c r="C170" s="986"/>
      <c r="D170" s="975"/>
      <c r="E170" s="976"/>
      <c r="F170" s="920"/>
      <c r="G170" s="1011"/>
      <c r="H170" s="1011"/>
      <c r="I170" s="921"/>
      <c r="J170" s="322"/>
    </row>
    <row r="171" spans="1:10" ht="17.25" hidden="1" customHeight="1">
      <c r="A171" s="378"/>
      <c r="B171" s="973"/>
      <c r="C171" s="974"/>
      <c r="D171" s="975"/>
      <c r="E171" s="976"/>
      <c r="F171" s="920"/>
      <c r="G171" s="1011"/>
      <c r="H171" s="1011"/>
      <c r="I171" s="921"/>
      <c r="J171" s="322"/>
    </row>
    <row r="172" spans="1:10" ht="32.25" hidden="1" customHeight="1">
      <c r="A172" s="380"/>
      <c r="B172" s="979" t="s">
        <v>68</v>
      </c>
      <c r="C172" s="980"/>
      <c r="D172" s="981"/>
      <c r="E172" s="982"/>
      <c r="F172" s="920"/>
      <c r="G172" s="1011"/>
      <c r="H172" s="1011"/>
      <c r="I172" s="921"/>
      <c r="J172" s="322"/>
    </row>
    <row r="173" spans="1:10" ht="32.25" hidden="1" customHeight="1">
      <c r="A173" s="380"/>
      <c r="B173" s="960" t="s">
        <v>69</v>
      </c>
      <c r="C173" s="960"/>
      <c r="D173" s="960"/>
      <c r="E173" s="960"/>
      <c r="F173" s="960"/>
      <c r="G173" s="960"/>
      <c r="H173" s="960"/>
      <c r="I173" s="961"/>
      <c r="J173" s="322"/>
    </row>
    <row r="174" spans="1:10" ht="16.5" hidden="1" customHeight="1">
      <c r="A174" s="381"/>
      <c r="B174" s="382"/>
      <c r="C174" s="382"/>
      <c r="D174" s="383"/>
      <c r="E174" s="383"/>
      <c r="F174" s="383"/>
      <c r="G174" s="383"/>
      <c r="H174" s="383"/>
      <c r="I174" s="383"/>
      <c r="J174" s="322"/>
    </row>
    <row r="175" spans="1:10" ht="16.5" hidden="1" customHeight="1">
      <c r="A175" s="375" t="s">
        <v>531</v>
      </c>
      <c r="B175" s="962" t="s">
        <v>70</v>
      </c>
      <c r="C175" s="962"/>
      <c r="D175" s="963"/>
      <c r="E175" s="964"/>
      <c r="F175" s="963"/>
      <c r="G175" s="964"/>
      <c r="H175" s="965"/>
      <c r="I175" s="966"/>
      <c r="J175" s="322"/>
    </row>
    <row r="176" spans="1:10" ht="28.5" hidden="1" customHeight="1">
      <c r="A176" s="375"/>
      <c r="B176" s="967"/>
      <c r="C176" s="968"/>
      <c r="D176" s="969"/>
      <c r="E176" s="970"/>
      <c r="F176" s="969" t="s">
        <v>71</v>
      </c>
      <c r="G176" s="970"/>
      <c r="H176" s="971"/>
      <c r="I176" s="972"/>
      <c r="J176" s="322"/>
    </row>
    <row r="177" spans="1:10" ht="56.25" hidden="1" customHeight="1">
      <c r="A177" s="378"/>
      <c r="B177" s="950" t="s">
        <v>72</v>
      </c>
      <c r="C177" s="950"/>
      <c r="D177" s="951"/>
      <c r="E177" s="951"/>
      <c r="F177" s="951"/>
      <c r="G177" s="951"/>
      <c r="H177" s="952"/>
      <c r="I177" s="953"/>
    </row>
    <row r="178" spans="1:10" ht="15.75" hidden="1" customHeight="1">
      <c r="A178" s="378"/>
      <c r="B178" s="955" t="s">
        <v>73</v>
      </c>
      <c r="C178" s="955"/>
      <c r="D178" s="956"/>
      <c r="E178" s="957"/>
      <c r="F178" s="956"/>
      <c r="G178" s="957"/>
      <c r="H178" s="958"/>
      <c r="I178" s="959"/>
      <c r="J178" s="322"/>
    </row>
    <row r="179" spans="1:10" ht="49.5" hidden="1" customHeight="1">
      <c r="A179" s="378"/>
      <c r="B179" s="950" t="s">
        <v>74</v>
      </c>
      <c r="C179" s="950"/>
      <c r="D179" s="951"/>
      <c r="E179" s="951"/>
      <c r="F179" s="951"/>
      <c r="G179" s="951"/>
      <c r="H179" s="952"/>
      <c r="I179" s="953"/>
      <c r="J179" s="322"/>
    </row>
    <row r="180" spans="1:10" ht="18" hidden="1" customHeight="1">
      <c r="B180" s="367"/>
      <c r="C180" s="367"/>
      <c r="D180" s="367"/>
      <c r="E180" s="367"/>
      <c r="H180" s="367"/>
    </row>
    <row r="181" spans="1:10" ht="32.25" hidden="1" customHeight="1">
      <c r="A181" s="329"/>
      <c r="B181" s="1001" t="str">
        <f>IF(AND(N158=3,N159=1),"Name of Other Partner of JV",IF(AND(N158=3,N159="2 or more"),"Name of Other Partner-1 of JV",""))</f>
        <v/>
      </c>
      <c r="C181" s="1002"/>
      <c r="D181" s="1002"/>
      <c r="E181" s="1002"/>
      <c r="F181" s="927" t="e">
        <v>#REF!</v>
      </c>
      <c r="G181" s="1003"/>
      <c r="H181" s="1003"/>
      <c r="I181" s="928"/>
      <c r="J181" s="322"/>
    </row>
    <row r="182" spans="1:10" ht="20.25" hidden="1" customHeight="1">
      <c r="A182" s="375" t="s">
        <v>526</v>
      </c>
      <c r="B182" s="967" t="s">
        <v>56</v>
      </c>
      <c r="C182" s="1004"/>
      <c r="D182" s="1004"/>
      <c r="E182" s="1004"/>
      <c r="F182" s="1004"/>
      <c r="G182" s="1004"/>
      <c r="H182" s="1004"/>
      <c r="I182" s="1004"/>
      <c r="J182" s="322"/>
    </row>
    <row r="183" spans="1:10" ht="19.5" hidden="1" customHeight="1">
      <c r="A183" s="375"/>
      <c r="B183" s="376"/>
      <c r="C183" s="377"/>
      <c r="D183" s="1005" t="s">
        <v>57</v>
      </c>
      <c r="E183" s="1006"/>
      <c r="F183" s="1007" t="s">
        <v>75</v>
      </c>
      <c r="G183" s="1009" t="s">
        <v>76</v>
      </c>
      <c r="H183" s="1007" t="s">
        <v>58</v>
      </c>
      <c r="I183" s="1009"/>
      <c r="J183" s="322"/>
    </row>
    <row r="184" spans="1:10" ht="47.25" hidden="1" customHeight="1">
      <c r="A184" s="375"/>
      <c r="B184" s="376"/>
      <c r="C184" s="377"/>
      <c r="D184" s="384" t="s">
        <v>490</v>
      </c>
      <c r="E184" s="385" t="s">
        <v>59</v>
      </c>
      <c r="F184" s="1008"/>
      <c r="G184" s="1010"/>
      <c r="H184" s="1008"/>
      <c r="I184" s="1010"/>
      <c r="J184" s="322"/>
    </row>
    <row r="185" spans="1:10" ht="17.25" hidden="1" customHeight="1">
      <c r="A185" s="378" t="s">
        <v>60</v>
      </c>
      <c r="B185" s="935" t="s">
        <v>61</v>
      </c>
      <c r="C185" s="935"/>
      <c r="D185" s="987"/>
      <c r="E185" s="988"/>
      <c r="F185" s="987"/>
      <c r="G185" s="988"/>
      <c r="H185" s="989"/>
      <c r="I185" s="990"/>
      <c r="J185" s="322"/>
    </row>
    <row r="186" spans="1:10" ht="17.25" hidden="1" customHeight="1">
      <c r="A186" s="378"/>
      <c r="B186" s="991" t="s">
        <v>62</v>
      </c>
      <c r="C186" s="992"/>
      <c r="D186" s="993"/>
      <c r="E186" s="994"/>
      <c r="F186" s="386" t="s">
        <v>554</v>
      </c>
      <c r="G186" s="387"/>
      <c r="H186" s="387"/>
      <c r="I186" s="388"/>
      <c r="J186" s="322"/>
    </row>
    <row r="187" spans="1:10" ht="15.75" hidden="1" customHeight="1">
      <c r="A187" s="379">
        <v>1</v>
      </c>
      <c r="B187" s="995" t="str">
        <f>IF(F186="Yes", "2011-2012", "")</f>
        <v>2011-2012</v>
      </c>
      <c r="C187" s="996"/>
      <c r="D187" s="997"/>
      <c r="E187" s="998"/>
      <c r="F187" s="389"/>
      <c r="G187" s="390"/>
      <c r="H187" s="999"/>
      <c r="I187" s="1000"/>
      <c r="J187" s="322"/>
    </row>
    <row r="188" spans="1:10" ht="15.75" hidden="1" customHeight="1">
      <c r="A188" s="378">
        <v>2</v>
      </c>
      <c r="B188" s="985" t="s">
        <v>64</v>
      </c>
      <c r="C188" s="986"/>
      <c r="D188" s="975"/>
      <c r="E188" s="976"/>
      <c r="F188" s="391"/>
      <c r="G188" s="392"/>
      <c r="H188" s="977"/>
      <c r="I188" s="978"/>
    </row>
    <row r="189" spans="1:10" ht="15.75" hidden="1" customHeight="1">
      <c r="A189" s="378">
        <v>3</v>
      </c>
      <c r="B189" s="985" t="s">
        <v>65</v>
      </c>
      <c r="C189" s="986"/>
      <c r="D189" s="975"/>
      <c r="E189" s="976"/>
      <c r="F189" s="391"/>
      <c r="G189" s="392"/>
      <c r="H189" s="977"/>
      <c r="I189" s="978"/>
      <c r="J189" s="322"/>
    </row>
    <row r="190" spans="1:10" ht="16.5" hidden="1" customHeight="1">
      <c r="A190" s="378">
        <v>4</v>
      </c>
      <c r="B190" s="985" t="s">
        <v>66</v>
      </c>
      <c r="C190" s="986"/>
      <c r="D190" s="975"/>
      <c r="E190" s="976"/>
      <c r="F190" s="391"/>
      <c r="G190" s="392"/>
      <c r="H190" s="977"/>
      <c r="I190" s="978"/>
      <c r="J190" s="322"/>
    </row>
    <row r="191" spans="1:10" hidden="1">
      <c r="A191" s="378">
        <v>5</v>
      </c>
      <c r="B191" s="985" t="s">
        <v>67</v>
      </c>
      <c r="C191" s="986"/>
      <c r="D191" s="975"/>
      <c r="E191" s="976"/>
      <c r="F191" s="391"/>
      <c r="G191" s="392"/>
      <c r="H191" s="977"/>
      <c r="I191" s="978"/>
      <c r="J191" s="322"/>
    </row>
    <row r="192" spans="1:10" ht="17.25" hidden="1" customHeight="1">
      <c r="A192" s="378">
        <v>6</v>
      </c>
      <c r="B192" s="973" t="s">
        <v>77</v>
      </c>
      <c r="C192" s="974"/>
      <c r="D192" s="975"/>
      <c r="E192" s="976"/>
      <c r="F192" s="391"/>
      <c r="G192" s="392"/>
      <c r="H192" s="977"/>
      <c r="I192" s="978"/>
      <c r="J192" s="322"/>
    </row>
    <row r="193" spans="1:10" ht="32.25" hidden="1" customHeight="1">
      <c r="A193" s="380"/>
      <c r="B193" s="979" t="s">
        <v>68</v>
      </c>
      <c r="C193" s="980"/>
      <c r="D193" s="981"/>
      <c r="E193" s="982"/>
      <c r="F193" s="393"/>
      <c r="G193" s="394"/>
      <c r="H193" s="983"/>
      <c r="I193" s="984"/>
      <c r="J193" s="322"/>
    </row>
    <row r="194" spans="1:10" ht="32.25" hidden="1" customHeight="1">
      <c r="A194" s="380"/>
      <c r="B194" s="960" t="s">
        <v>69</v>
      </c>
      <c r="C194" s="960"/>
      <c r="D194" s="960"/>
      <c r="E194" s="960"/>
      <c r="F194" s="960"/>
      <c r="G194" s="960"/>
      <c r="H194" s="960"/>
      <c r="I194" s="961"/>
      <c r="J194" s="322"/>
    </row>
    <row r="195" spans="1:10" ht="16.5" hidden="1" customHeight="1">
      <c r="A195" s="381"/>
      <c r="B195" s="382"/>
      <c r="C195" s="382"/>
      <c r="D195" s="383"/>
      <c r="E195" s="383"/>
      <c r="F195" s="383"/>
      <c r="G195" s="383"/>
      <c r="H195" s="383"/>
      <c r="I195" s="383"/>
      <c r="J195" s="322"/>
    </row>
    <row r="196" spans="1:10" ht="16.5" hidden="1" customHeight="1">
      <c r="A196" s="375" t="s">
        <v>531</v>
      </c>
      <c r="B196" s="962" t="s">
        <v>70</v>
      </c>
      <c r="C196" s="962"/>
      <c r="D196" s="963"/>
      <c r="E196" s="964"/>
      <c r="F196" s="963"/>
      <c r="G196" s="964"/>
      <c r="H196" s="965"/>
      <c r="I196" s="966"/>
      <c r="J196" s="322"/>
    </row>
    <row r="197" spans="1:10" ht="28.5" hidden="1" customHeight="1">
      <c r="A197" s="375"/>
      <c r="B197" s="967"/>
      <c r="C197" s="968"/>
      <c r="D197" s="969" t="s">
        <v>490</v>
      </c>
      <c r="E197" s="970"/>
      <c r="F197" s="969" t="s">
        <v>71</v>
      </c>
      <c r="G197" s="970"/>
      <c r="H197" s="971" t="s">
        <v>75</v>
      </c>
      <c r="I197" s="972"/>
      <c r="J197" s="322"/>
    </row>
    <row r="198" spans="1:10" ht="56.25" hidden="1" customHeight="1">
      <c r="A198" s="378"/>
      <c r="B198" s="950" t="s">
        <v>72</v>
      </c>
      <c r="C198" s="950"/>
      <c r="D198" s="951"/>
      <c r="E198" s="951"/>
      <c r="F198" s="951"/>
      <c r="G198" s="951"/>
      <c r="H198" s="952"/>
      <c r="I198" s="953"/>
    </row>
    <row r="199" spans="1:10" ht="15.75" hidden="1" customHeight="1">
      <c r="A199" s="378"/>
      <c r="B199" s="955" t="s">
        <v>73</v>
      </c>
      <c r="C199" s="955"/>
      <c r="D199" s="956"/>
      <c r="E199" s="957"/>
      <c r="F199" s="956"/>
      <c r="G199" s="957"/>
      <c r="H199" s="958"/>
      <c r="I199" s="959"/>
      <c r="J199" s="322"/>
    </row>
    <row r="200" spans="1:10" ht="49.5" hidden="1" customHeight="1">
      <c r="A200" s="378"/>
      <c r="B200" s="950" t="s">
        <v>74</v>
      </c>
      <c r="C200" s="950"/>
      <c r="D200" s="951"/>
      <c r="E200" s="951"/>
      <c r="F200" s="951"/>
      <c r="G200" s="951"/>
      <c r="H200" s="952"/>
      <c r="I200" s="953"/>
      <c r="J200" s="322"/>
    </row>
    <row r="201" spans="1:10" ht="20.25" hidden="1" customHeight="1">
      <c r="A201" s="381"/>
      <c r="B201" s="395"/>
      <c r="C201" s="395"/>
      <c r="D201" s="396"/>
      <c r="E201" s="396"/>
      <c r="F201" s="396"/>
      <c r="G201" s="396"/>
      <c r="H201" s="396"/>
      <c r="I201" s="396"/>
      <c r="J201" s="322"/>
    </row>
    <row r="202" spans="1:10" ht="32.25" hidden="1" customHeight="1">
      <c r="A202" s="329"/>
      <c r="B202" s="1001" t="str">
        <f>IF(AND(N158=3,N159="2 or more"),"Name of Other Partner-2 of JV", "")</f>
        <v/>
      </c>
      <c r="C202" s="1002"/>
      <c r="D202" s="1002"/>
      <c r="E202" s="1002"/>
      <c r="F202" s="927" t="e">
        <v>#REF!</v>
      </c>
      <c r="G202" s="1003"/>
      <c r="H202" s="1003"/>
      <c r="I202" s="928"/>
      <c r="J202" s="322"/>
    </row>
    <row r="203" spans="1:10" ht="20.25" hidden="1" customHeight="1">
      <c r="A203" s="375" t="s">
        <v>526</v>
      </c>
      <c r="B203" s="967" t="s">
        <v>56</v>
      </c>
      <c r="C203" s="1004"/>
      <c r="D203" s="1004"/>
      <c r="E203" s="1004"/>
      <c r="F203" s="1004"/>
      <c r="G203" s="1004"/>
      <c r="H203" s="1004"/>
      <c r="I203" s="1004"/>
      <c r="J203" s="322"/>
    </row>
    <row r="204" spans="1:10" ht="19.5" hidden="1" customHeight="1">
      <c r="A204" s="375"/>
      <c r="B204" s="376"/>
      <c r="C204" s="377"/>
      <c r="D204" s="1005" t="s">
        <v>57</v>
      </c>
      <c r="E204" s="1006"/>
      <c r="F204" s="1007" t="s">
        <v>75</v>
      </c>
      <c r="G204" s="1009" t="s">
        <v>76</v>
      </c>
      <c r="H204" s="1007" t="s">
        <v>58</v>
      </c>
      <c r="I204" s="1009"/>
      <c r="J204" s="322"/>
    </row>
    <row r="205" spans="1:10" ht="47.25" hidden="1" customHeight="1">
      <c r="A205" s="375"/>
      <c r="B205" s="376"/>
      <c r="C205" s="377"/>
      <c r="D205" s="384" t="s">
        <v>490</v>
      </c>
      <c r="E205" s="385" t="s">
        <v>59</v>
      </c>
      <c r="F205" s="1008"/>
      <c r="G205" s="1010"/>
      <c r="H205" s="1008"/>
      <c r="I205" s="1010"/>
      <c r="J205" s="322"/>
    </row>
    <row r="206" spans="1:10" ht="17.25" hidden="1" customHeight="1">
      <c r="A206" s="378" t="s">
        <v>60</v>
      </c>
      <c r="B206" s="935" t="s">
        <v>61</v>
      </c>
      <c r="C206" s="935"/>
      <c r="D206" s="987"/>
      <c r="E206" s="988"/>
      <c r="F206" s="987"/>
      <c r="G206" s="988"/>
      <c r="H206" s="989"/>
      <c r="I206" s="990"/>
      <c r="J206" s="322"/>
    </row>
    <row r="207" spans="1:10" ht="17.25" hidden="1" customHeight="1">
      <c r="A207" s="378"/>
      <c r="B207" s="991" t="s">
        <v>62</v>
      </c>
      <c r="C207" s="992"/>
      <c r="D207" s="993"/>
      <c r="E207" s="994"/>
      <c r="F207" s="386" t="s">
        <v>554</v>
      </c>
      <c r="G207" s="387"/>
      <c r="H207" s="387"/>
      <c r="I207" s="388"/>
      <c r="J207" s="322"/>
    </row>
    <row r="208" spans="1:10" ht="15.75" hidden="1" customHeight="1">
      <c r="A208" s="379">
        <v>1</v>
      </c>
      <c r="B208" s="995" t="str">
        <f>IF(F207="Yes", "2011-2012", "")</f>
        <v>2011-2012</v>
      </c>
      <c r="C208" s="996"/>
      <c r="D208" s="997"/>
      <c r="E208" s="998"/>
      <c r="F208" s="389"/>
      <c r="G208" s="390"/>
      <c r="H208" s="999"/>
      <c r="I208" s="1000"/>
      <c r="J208" s="322"/>
    </row>
    <row r="209" spans="1:10" ht="15.75" hidden="1" customHeight="1">
      <c r="A209" s="378">
        <v>2</v>
      </c>
      <c r="B209" s="985" t="s">
        <v>64</v>
      </c>
      <c r="C209" s="986"/>
      <c r="D209" s="975"/>
      <c r="E209" s="976"/>
      <c r="F209" s="391"/>
      <c r="G209" s="392"/>
      <c r="H209" s="977"/>
      <c r="I209" s="978"/>
    </row>
    <row r="210" spans="1:10" ht="15.75" hidden="1" customHeight="1">
      <c r="A210" s="378">
        <v>3</v>
      </c>
      <c r="B210" s="985" t="s">
        <v>65</v>
      </c>
      <c r="C210" s="986"/>
      <c r="D210" s="975"/>
      <c r="E210" s="976"/>
      <c r="F210" s="391"/>
      <c r="G210" s="392"/>
      <c r="H210" s="977"/>
      <c r="I210" s="978"/>
      <c r="J210" s="322"/>
    </row>
    <row r="211" spans="1:10" ht="16.5" hidden="1" customHeight="1">
      <c r="A211" s="378">
        <v>4</v>
      </c>
      <c r="B211" s="985" t="s">
        <v>66</v>
      </c>
      <c r="C211" s="986"/>
      <c r="D211" s="975"/>
      <c r="E211" s="976"/>
      <c r="F211" s="391"/>
      <c r="G211" s="392"/>
      <c r="H211" s="977"/>
      <c r="I211" s="978"/>
      <c r="J211" s="322"/>
    </row>
    <row r="212" spans="1:10" hidden="1">
      <c r="A212" s="378">
        <v>5</v>
      </c>
      <c r="B212" s="985" t="s">
        <v>67</v>
      </c>
      <c r="C212" s="986"/>
      <c r="D212" s="975"/>
      <c r="E212" s="976"/>
      <c r="F212" s="391"/>
      <c r="G212" s="392"/>
      <c r="H212" s="977"/>
      <c r="I212" s="978"/>
      <c r="J212" s="322"/>
    </row>
    <row r="213" spans="1:10" ht="17.25" hidden="1" customHeight="1">
      <c r="A213" s="378">
        <v>6</v>
      </c>
      <c r="B213" s="973" t="s">
        <v>77</v>
      </c>
      <c r="C213" s="974"/>
      <c r="D213" s="975"/>
      <c r="E213" s="976"/>
      <c r="F213" s="391"/>
      <c r="G213" s="392"/>
      <c r="H213" s="977"/>
      <c r="I213" s="978"/>
      <c r="J213" s="322"/>
    </row>
    <row r="214" spans="1:10" ht="32.25" hidden="1" customHeight="1">
      <c r="A214" s="380"/>
      <c r="B214" s="979" t="s">
        <v>68</v>
      </c>
      <c r="C214" s="980"/>
      <c r="D214" s="981"/>
      <c r="E214" s="982"/>
      <c r="F214" s="393"/>
      <c r="G214" s="394"/>
      <c r="H214" s="983"/>
      <c r="I214" s="984"/>
      <c r="J214" s="322"/>
    </row>
    <row r="215" spans="1:10" ht="32.25" hidden="1" customHeight="1">
      <c r="A215" s="380"/>
      <c r="B215" s="960" t="s">
        <v>69</v>
      </c>
      <c r="C215" s="960"/>
      <c r="D215" s="960"/>
      <c r="E215" s="960"/>
      <c r="F215" s="960"/>
      <c r="G215" s="960"/>
      <c r="H215" s="960"/>
      <c r="I215" s="961"/>
      <c r="J215" s="322"/>
    </row>
    <row r="216" spans="1:10" ht="16.5" hidden="1" customHeight="1">
      <c r="A216" s="381"/>
      <c r="B216" s="382"/>
      <c r="C216" s="382"/>
      <c r="D216" s="383"/>
      <c r="E216" s="383"/>
      <c r="F216" s="383"/>
      <c r="G216" s="383"/>
      <c r="H216" s="383"/>
      <c r="I216" s="383"/>
      <c r="J216" s="322"/>
    </row>
    <row r="217" spans="1:10" ht="16.5" hidden="1" customHeight="1">
      <c r="A217" s="375" t="s">
        <v>531</v>
      </c>
      <c r="B217" s="962" t="s">
        <v>70</v>
      </c>
      <c r="C217" s="962"/>
      <c r="D217" s="963"/>
      <c r="E217" s="964"/>
      <c r="F217" s="963"/>
      <c r="G217" s="964"/>
      <c r="H217" s="965"/>
      <c r="I217" s="966"/>
      <c r="J217" s="322"/>
    </row>
    <row r="218" spans="1:10" ht="28.5" hidden="1" customHeight="1">
      <c r="A218" s="375"/>
      <c r="B218" s="967"/>
      <c r="C218" s="968"/>
      <c r="D218" s="969" t="s">
        <v>490</v>
      </c>
      <c r="E218" s="970"/>
      <c r="F218" s="969" t="s">
        <v>71</v>
      </c>
      <c r="G218" s="970"/>
      <c r="H218" s="971" t="s">
        <v>75</v>
      </c>
      <c r="I218" s="972"/>
      <c r="J218" s="322"/>
    </row>
    <row r="219" spans="1:10" ht="56.25" hidden="1" customHeight="1">
      <c r="A219" s="378"/>
      <c r="B219" s="950" t="s">
        <v>72</v>
      </c>
      <c r="C219" s="950"/>
      <c r="D219" s="951"/>
      <c r="E219" s="951"/>
      <c r="F219" s="951"/>
      <c r="G219" s="951"/>
      <c r="H219" s="952"/>
      <c r="I219" s="953"/>
    </row>
    <row r="220" spans="1:10" ht="15.75" hidden="1" customHeight="1">
      <c r="A220" s="378"/>
      <c r="B220" s="955" t="s">
        <v>73</v>
      </c>
      <c r="C220" s="955"/>
      <c r="D220" s="956"/>
      <c r="E220" s="957"/>
      <c r="F220" s="956"/>
      <c r="G220" s="957"/>
      <c r="H220" s="958"/>
      <c r="I220" s="959"/>
      <c r="J220" s="322"/>
    </row>
    <row r="221" spans="1:10" ht="49.5" hidden="1" customHeight="1">
      <c r="A221" s="378"/>
      <c r="B221" s="950" t="s">
        <v>74</v>
      </c>
      <c r="C221" s="950"/>
      <c r="D221" s="951"/>
      <c r="E221" s="951"/>
      <c r="F221" s="951"/>
      <c r="G221" s="951"/>
      <c r="H221" s="952"/>
      <c r="I221" s="953"/>
      <c r="J221" s="322"/>
    </row>
    <row r="222" spans="1:10" ht="20.25" hidden="1" customHeight="1">
      <c r="A222" s="381"/>
      <c r="B222" s="395"/>
      <c r="C222" s="395"/>
      <c r="D222" s="396"/>
      <c r="E222" s="396"/>
      <c r="F222" s="396"/>
      <c r="G222" s="396"/>
      <c r="H222" s="396"/>
      <c r="I222" s="396"/>
      <c r="J222" s="322"/>
    </row>
    <row r="223" spans="1:10" ht="21" hidden="1" customHeight="1">
      <c r="A223" s="397" t="s">
        <v>78</v>
      </c>
      <c r="B223" s="954" t="s">
        <v>79</v>
      </c>
      <c r="C223" s="954"/>
      <c r="D223" s="954"/>
      <c r="E223" s="954"/>
      <c r="F223" s="954"/>
      <c r="G223" s="954"/>
      <c r="H223" s="954"/>
      <c r="I223" s="954"/>
      <c r="J223" s="322"/>
    </row>
    <row r="224" spans="1:10" hidden="1">
      <c r="A224" s="322"/>
      <c r="B224" s="367"/>
      <c r="C224" s="367"/>
      <c r="D224" s="367"/>
      <c r="E224" s="367"/>
      <c r="F224" s="367"/>
      <c r="G224" s="367"/>
      <c r="H224" s="367"/>
      <c r="I224" s="322"/>
      <c r="J224" s="322"/>
    </row>
    <row r="225" spans="1:10" ht="48" hidden="1" customHeight="1">
      <c r="A225" s="398" t="s">
        <v>526</v>
      </c>
      <c r="B225" s="948" t="s">
        <v>80</v>
      </c>
      <c r="C225" s="948"/>
      <c r="D225" s="948"/>
      <c r="E225" s="948"/>
      <c r="F225" s="948"/>
      <c r="G225" s="948"/>
      <c r="H225" s="948"/>
      <c r="I225" s="948"/>
      <c r="J225" s="322"/>
    </row>
    <row r="226" spans="1:10" ht="9.75" hidden="1" customHeight="1">
      <c r="A226" s="322"/>
      <c r="B226" s="367"/>
      <c r="C226" s="367"/>
      <c r="D226" s="367"/>
      <c r="E226" s="367"/>
      <c r="F226" s="367"/>
      <c r="G226" s="367"/>
      <c r="H226" s="367"/>
      <c r="I226" s="322"/>
    </row>
    <row r="227" spans="1:10" ht="24.75" hidden="1" customHeight="1">
      <c r="A227" s="336" t="s">
        <v>422</v>
      </c>
      <c r="B227" s="948" t="s">
        <v>81</v>
      </c>
      <c r="C227" s="948"/>
      <c r="D227" s="948"/>
      <c r="E227" s="948"/>
      <c r="F227" s="948"/>
      <c r="G227" s="948"/>
      <c r="H227" s="948"/>
      <c r="I227" s="948"/>
      <c r="J227" s="322"/>
    </row>
    <row r="228" spans="1:10" ht="9" hidden="1" customHeight="1">
      <c r="A228" s="322"/>
      <c r="B228" s="322"/>
      <c r="C228" s="322"/>
      <c r="D228" s="322"/>
      <c r="E228" s="322"/>
      <c r="F228" s="322"/>
      <c r="G228" s="322"/>
      <c r="H228" s="322"/>
      <c r="I228" s="322"/>
      <c r="J228" s="322"/>
    </row>
    <row r="229" spans="1:10" ht="33.75" hidden="1" customHeight="1">
      <c r="A229" s="336" t="s">
        <v>423</v>
      </c>
      <c r="B229" s="948" t="s">
        <v>82</v>
      </c>
      <c r="C229" s="948"/>
      <c r="D229" s="948"/>
      <c r="E229" s="948"/>
      <c r="F229" s="948"/>
      <c r="G229" s="948"/>
      <c r="H229" s="948"/>
      <c r="I229" s="948"/>
      <c r="J229" s="322"/>
    </row>
    <row r="230" spans="1:10" hidden="1">
      <c r="B230" s="367"/>
      <c r="C230" s="367"/>
      <c r="D230" s="367"/>
      <c r="E230" s="367"/>
      <c r="F230" s="367"/>
      <c r="G230" s="367"/>
      <c r="H230" s="367"/>
    </row>
    <row r="231" spans="1:10" ht="42" hidden="1" customHeight="1">
      <c r="A231" s="400"/>
      <c r="B231" s="948" t="s">
        <v>83</v>
      </c>
      <c r="C231" s="948"/>
      <c r="D231" s="948"/>
      <c r="E231" s="948"/>
      <c r="F231" s="948"/>
      <c r="G231" s="948"/>
      <c r="H231" s="948"/>
      <c r="I231" s="948"/>
      <c r="J231" s="322"/>
    </row>
    <row r="232" spans="1:10" hidden="1">
      <c r="A232" s="322"/>
      <c r="B232" s="322"/>
      <c r="C232" s="322"/>
      <c r="D232" s="322"/>
      <c r="E232" s="322"/>
      <c r="F232" s="322"/>
      <c r="G232" s="322"/>
      <c r="H232" s="322"/>
      <c r="I232" s="322"/>
      <c r="J232" s="322"/>
    </row>
    <row r="233" spans="1:10" ht="19.5" hidden="1" customHeight="1">
      <c r="A233" s="400"/>
      <c r="B233" s="948" t="s">
        <v>84</v>
      </c>
      <c r="C233" s="948"/>
      <c r="D233" s="948"/>
      <c r="E233" s="948"/>
      <c r="F233" s="948"/>
      <c r="G233" s="948"/>
      <c r="H233" s="948"/>
      <c r="I233" s="948"/>
      <c r="J233" s="322"/>
    </row>
    <row r="234" spans="1:10" hidden="1">
      <c r="A234" s="322"/>
      <c r="B234" s="367"/>
      <c r="C234" s="367"/>
      <c r="D234" s="367"/>
      <c r="E234" s="367"/>
      <c r="F234" s="367"/>
      <c r="G234" s="367"/>
      <c r="H234" s="367"/>
      <c r="I234" s="322"/>
      <c r="J234" s="322"/>
    </row>
    <row r="235" spans="1:10" ht="16.5" hidden="1" customHeight="1">
      <c r="A235" s="401" t="s">
        <v>85</v>
      </c>
      <c r="B235" s="949" t="s">
        <v>86</v>
      </c>
      <c r="C235" s="949"/>
      <c r="D235" s="949"/>
      <c r="E235" s="949"/>
      <c r="F235" s="949"/>
      <c r="G235" s="949"/>
      <c r="H235" s="949"/>
      <c r="I235" s="949"/>
      <c r="J235" s="322"/>
    </row>
    <row r="236" spans="1:10" hidden="1">
      <c r="A236" s="322"/>
      <c r="B236" s="367"/>
      <c r="C236" s="367"/>
      <c r="D236" s="367"/>
      <c r="E236" s="367"/>
      <c r="F236" s="367"/>
      <c r="G236" s="367"/>
      <c r="H236" s="367"/>
      <c r="I236" s="322"/>
      <c r="J236" s="322"/>
    </row>
    <row r="237" spans="1:10" ht="20.25" hidden="1" customHeight="1">
      <c r="A237" s="400" t="s">
        <v>87</v>
      </c>
      <c r="B237" s="948" t="s">
        <v>88</v>
      </c>
      <c r="C237" s="948"/>
      <c r="D237" s="948"/>
      <c r="E237" s="948"/>
      <c r="F237" s="948"/>
      <c r="G237" s="948"/>
      <c r="H237" s="948"/>
      <c r="I237" s="948"/>
    </row>
    <row r="238" spans="1:10" hidden="1">
      <c r="A238" s="322"/>
      <c r="B238" s="322"/>
      <c r="C238" s="322"/>
      <c r="D238" s="322"/>
      <c r="E238" s="322"/>
      <c r="F238" s="322"/>
      <c r="G238" s="322"/>
      <c r="H238" s="322"/>
      <c r="I238" s="322"/>
      <c r="J238" s="322"/>
    </row>
    <row r="239" spans="1:10" ht="21.75" hidden="1" customHeight="1">
      <c r="A239" s="400" t="s">
        <v>427</v>
      </c>
      <c r="B239" s="948" t="s">
        <v>89</v>
      </c>
      <c r="C239" s="948"/>
      <c r="D239" s="948"/>
      <c r="E239" s="948"/>
      <c r="F239" s="948"/>
      <c r="G239" s="948"/>
      <c r="H239" s="948"/>
      <c r="I239" s="948"/>
      <c r="J239" s="322"/>
    </row>
    <row r="240" spans="1:10" ht="17.25" hidden="1" customHeight="1">
      <c r="A240" s="322"/>
      <c r="B240" s="322"/>
      <c r="C240" s="322"/>
      <c r="D240" s="322"/>
      <c r="E240" s="403" t="s">
        <v>90</v>
      </c>
      <c r="F240" s="322"/>
      <c r="G240" s="322"/>
      <c r="H240" s="322"/>
      <c r="I240" s="322"/>
      <c r="J240" s="322"/>
    </row>
    <row r="241" spans="1:10" ht="21" hidden="1" customHeight="1">
      <c r="A241" s="400" t="s">
        <v>428</v>
      </c>
      <c r="B241" s="948" t="s">
        <v>91</v>
      </c>
      <c r="C241" s="948"/>
      <c r="D241" s="948"/>
      <c r="E241" s="948"/>
      <c r="F241" s="948"/>
      <c r="G241" s="948"/>
      <c r="H241" s="948"/>
      <c r="I241" s="948"/>
      <c r="J241" s="322"/>
    </row>
    <row r="242" spans="1:10" hidden="1">
      <c r="A242" s="322"/>
      <c r="B242" s="322"/>
      <c r="C242" s="322"/>
      <c r="D242" s="322"/>
      <c r="E242" s="322"/>
      <c r="F242" s="322"/>
      <c r="G242" s="322"/>
      <c r="H242" s="322"/>
      <c r="I242" s="322"/>
      <c r="J242" s="322"/>
    </row>
    <row r="243" spans="1:10" ht="51" hidden="1" customHeight="1">
      <c r="A243" s="400" t="s">
        <v>453</v>
      </c>
      <c r="B243" s="948" t="s">
        <v>92</v>
      </c>
      <c r="C243" s="948"/>
      <c r="D243" s="948"/>
      <c r="E243" s="948"/>
      <c r="F243" s="948"/>
      <c r="G243" s="948"/>
      <c r="H243" s="948"/>
      <c r="I243" s="948"/>
      <c r="J243" s="322"/>
    </row>
    <row r="244" spans="1:10" ht="10.5" hidden="1" customHeight="1">
      <c r="A244" s="322"/>
      <c r="B244" s="322"/>
      <c r="C244" s="322"/>
      <c r="D244" s="322"/>
      <c r="E244" s="322"/>
      <c r="F244" s="322"/>
      <c r="G244" s="322"/>
      <c r="H244" s="322"/>
      <c r="I244" s="322"/>
      <c r="J244" s="322"/>
    </row>
    <row r="245" spans="1:10" ht="78.75" hidden="1" customHeight="1">
      <c r="A245" s="400" t="s">
        <v>454</v>
      </c>
      <c r="B245" s="947" t="s">
        <v>93</v>
      </c>
      <c r="C245" s="947"/>
      <c r="D245" s="947"/>
      <c r="E245" s="947"/>
      <c r="F245" s="947"/>
      <c r="G245" s="947"/>
      <c r="H245" s="947"/>
      <c r="I245" s="947"/>
    </row>
    <row r="246" spans="1:10" ht="10.5" hidden="1" customHeight="1">
      <c r="A246" s="400"/>
      <c r="B246" s="399"/>
      <c r="C246" s="399"/>
      <c r="D246" s="399"/>
      <c r="E246" s="399"/>
      <c r="F246" s="399"/>
      <c r="G246" s="399"/>
      <c r="H246" s="399"/>
      <c r="I246" s="399"/>
    </row>
    <row r="247" spans="1:10" ht="36" hidden="1" customHeight="1">
      <c r="A247" s="400" t="s">
        <v>94</v>
      </c>
      <c r="B247" s="947" t="s">
        <v>95</v>
      </c>
      <c r="C247" s="947"/>
      <c r="D247" s="947"/>
      <c r="E247" s="947"/>
      <c r="F247" s="947"/>
      <c r="G247" s="947"/>
      <c r="H247" s="947"/>
      <c r="I247" s="947"/>
    </row>
    <row r="248" spans="1:10" ht="12" hidden="1" customHeight="1">
      <c r="A248" s="400"/>
      <c r="B248" s="399"/>
      <c r="C248" s="399"/>
      <c r="D248" s="399"/>
      <c r="E248" s="399"/>
      <c r="F248" s="399"/>
      <c r="G248" s="399"/>
      <c r="H248" s="399"/>
      <c r="I248" s="399"/>
    </row>
    <row r="249" spans="1:10" ht="50.25" hidden="1" customHeight="1">
      <c r="A249" s="400" t="s">
        <v>96</v>
      </c>
      <c r="B249" s="947" t="s">
        <v>97</v>
      </c>
      <c r="C249" s="947"/>
      <c r="D249" s="947"/>
      <c r="E249" s="947"/>
      <c r="F249" s="947"/>
      <c r="G249" s="947"/>
      <c r="H249" s="947"/>
      <c r="I249" s="947"/>
    </row>
    <row r="250" spans="1:10" ht="8.25" hidden="1" customHeight="1">
      <c r="A250" s="400"/>
      <c r="B250" s="404"/>
      <c r="C250" s="404"/>
      <c r="D250" s="404"/>
      <c r="E250" s="404"/>
      <c r="F250" s="404"/>
      <c r="G250" s="404"/>
      <c r="H250" s="404"/>
      <c r="I250" s="404"/>
    </row>
    <row r="251" spans="1:10" ht="73.5" hidden="1" customHeight="1">
      <c r="A251" s="400" t="s">
        <v>98</v>
      </c>
      <c r="B251" s="947" t="s">
        <v>99</v>
      </c>
      <c r="C251" s="947"/>
      <c r="D251" s="947"/>
      <c r="E251" s="947"/>
      <c r="F251" s="947"/>
      <c r="G251" s="947"/>
      <c r="H251" s="947"/>
      <c r="I251" s="947"/>
    </row>
    <row r="252" spans="1:10" ht="12" hidden="1" customHeight="1">
      <c r="A252" s="400"/>
      <c r="B252" s="404"/>
      <c r="C252" s="404"/>
      <c r="D252" s="404"/>
      <c r="E252" s="404"/>
      <c r="F252" s="404"/>
      <c r="G252" s="404"/>
      <c r="H252" s="404"/>
      <c r="I252" s="404"/>
    </row>
    <row r="253" spans="1:10" ht="18.75" hidden="1" customHeight="1">
      <c r="A253" s="398" t="s">
        <v>531</v>
      </c>
      <c r="B253" s="944" t="s">
        <v>100</v>
      </c>
      <c r="C253" s="944"/>
      <c r="D253" s="944"/>
      <c r="E253" s="944"/>
      <c r="F253" s="944"/>
      <c r="G253" s="944"/>
      <c r="H253" s="944"/>
      <c r="I253" s="944"/>
    </row>
    <row r="254" spans="1:10" ht="12" hidden="1" customHeight="1">
      <c r="A254" s="400"/>
      <c r="B254" s="404"/>
      <c r="C254" s="404"/>
      <c r="D254" s="404"/>
      <c r="E254" s="404"/>
      <c r="F254" s="404"/>
      <c r="G254" s="404"/>
      <c r="H254" s="404"/>
      <c r="I254" s="404"/>
    </row>
    <row r="255" spans="1:10" ht="39.75" hidden="1" customHeight="1">
      <c r="A255" s="400" t="s">
        <v>478</v>
      </c>
      <c r="B255" s="947" t="s">
        <v>101</v>
      </c>
      <c r="C255" s="947"/>
      <c r="D255" s="947"/>
      <c r="E255" s="947"/>
      <c r="F255" s="947"/>
      <c r="G255" s="947"/>
      <c r="H255" s="947"/>
      <c r="I255" s="947"/>
    </row>
    <row r="256" spans="1:10" ht="12" hidden="1" customHeight="1">
      <c r="A256" s="400"/>
      <c r="B256" s="404"/>
      <c r="C256" s="404"/>
      <c r="D256" s="404"/>
      <c r="E256" s="404"/>
      <c r="F256" s="404"/>
      <c r="G256" s="404"/>
      <c r="H256" s="404"/>
      <c r="I256" s="404"/>
    </row>
    <row r="257" spans="1:10" ht="97.5" hidden="1" customHeight="1">
      <c r="A257" s="400" t="s">
        <v>479</v>
      </c>
      <c r="B257" s="947" t="s">
        <v>102</v>
      </c>
      <c r="C257" s="947"/>
      <c r="D257" s="947"/>
      <c r="E257" s="947"/>
      <c r="F257" s="947"/>
      <c r="G257" s="947"/>
      <c r="H257" s="947"/>
      <c r="I257" s="947"/>
    </row>
    <row r="258" spans="1:10" ht="10.5" hidden="1" customHeight="1">
      <c r="A258" s="400"/>
      <c r="B258" s="404"/>
      <c r="C258" s="404"/>
      <c r="D258" s="404"/>
      <c r="E258" s="404"/>
      <c r="F258" s="404"/>
      <c r="G258" s="404"/>
      <c r="H258" s="404"/>
      <c r="I258" s="404"/>
    </row>
    <row r="259" spans="1:10" ht="45.75" hidden="1" customHeight="1">
      <c r="A259" s="400" t="s">
        <v>480</v>
      </c>
      <c r="B259" s="947" t="s">
        <v>103</v>
      </c>
      <c r="C259" s="947"/>
      <c r="D259" s="947"/>
      <c r="E259" s="947"/>
      <c r="F259" s="947"/>
      <c r="G259" s="947"/>
      <c r="H259" s="947"/>
      <c r="I259" s="947"/>
    </row>
    <row r="260" spans="1:10" ht="9" hidden="1" customHeight="1">
      <c r="A260" s="400"/>
      <c r="B260" s="404"/>
      <c r="C260" s="404"/>
      <c r="D260" s="404"/>
      <c r="E260" s="404"/>
      <c r="F260" s="404"/>
      <c r="G260" s="404"/>
      <c r="H260" s="404"/>
      <c r="I260" s="404"/>
    </row>
    <row r="261" spans="1:10" ht="22.5" hidden="1" customHeight="1">
      <c r="A261" s="400" t="s">
        <v>481</v>
      </c>
      <c r="B261" s="947" t="s">
        <v>104</v>
      </c>
      <c r="C261" s="947"/>
      <c r="D261" s="947"/>
      <c r="E261" s="947"/>
      <c r="F261" s="947"/>
      <c r="G261" s="947"/>
      <c r="H261" s="947"/>
      <c r="I261" s="947"/>
    </row>
    <row r="262" spans="1:10" ht="17.25" hidden="1" customHeight="1">
      <c r="A262" s="400"/>
      <c r="B262" s="404"/>
      <c r="C262" s="404"/>
      <c r="D262" s="404"/>
      <c r="E262" s="404"/>
      <c r="F262" s="404"/>
      <c r="G262" s="404"/>
      <c r="H262" s="404"/>
      <c r="I262" s="404"/>
    </row>
    <row r="263" spans="1:10" ht="63" hidden="1" customHeight="1">
      <c r="A263" s="336">
        <v>4.0999999999999996</v>
      </c>
      <c r="B263" s="944" t="s">
        <v>105</v>
      </c>
      <c r="C263" s="944"/>
      <c r="D263" s="944"/>
      <c r="E263" s="944"/>
      <c r="F263" s="944"/>
      <c r="G263" s="944"/>
      <c r="H263" s="944"/>
      <c r="I263" s="944"/>
    </row>
    <row r="264" spans="1:10" hidden="1">
      <c r="A264" s="405" t="s">
        <v>526</v>
      </c>
      <c r="B264" s="946" t="str">
        <f>"For  "&amp;F160</f>
        <v xml:space="preserve">For  </v>
      </c>
      <c r="C264" s="946"/>
      <c r="D264" s="946"/>
      <c r="E264" s="946"/>
      <c r="F264" s="946"/>
      <c r="G264" s="946"/>
      <c r="H264" s="322"/>
      <c r="I264" s="322"/>
      <c r="J264" s="322"/>
    </row>
    <row r="265" spans="1:10" hidden="1">
      <c r="A265" s="322"/>
      <c r="B265" s="406" t="s">
        <v>427</v>
      </c>
      <c r="C265" s="941"/>
      <c r="D265" s="942"/>
      <c r="E265" s="942"/>
      <c r="F265" s="942"/>
      <c r="G265" s="942"/>
      <c r="H265" s="942"/>
      <c r="I265" s="943"/>
      <c r="J265" s="322"/>
    </row>
    <row r="266" spans="1:10" hidden="1">
      <c r="A266" s="322"/>
      <c r="B266" s="406" t="s">
        <v>428</v>
      </c>
      <c r="C266" s="941"/>
      <c r="D266" s="942"/>
      <c r="E266" s="942"/>
      <c r="F266" s="942"/>
      <c r="G266" s="942"/>
      <c r="H266" s="942"/>
      <c r="I266" s="943"/>
      <c r="J266" s="322"/>
    </row>
    <row r="267" spans="1:10" hidden="1">
      <c r="A267" s="322"/>
      <c r="B267" s="406" t="s">
        <v>442</v>
      </c>
      <c r="C267" s="941"/>
      <c r="D267" s="942"/>
      <c r="E267" s="942"/>
      <c r="F267" s="942"/>
      <c r="G267" s="942"/>
      <c r="H267" s="942"/>
      <c r="I267" s="943"/>
      <c r="J267" s="322"/>
    </row>
    <row r="268" spans="1:10" hidden="1">
      <c r="A268" s="322"/>
      <c r="B268" s="406" t="s">
        <v>443</v>
      </c>
      <c r="C268" s="941"/>
      <c r="D268" s="942"/>
      <c r="E268" s="942"/>
      <c r="F268" s="942"/>
      <c r="G268" s="942"/>
      <c r="H268" s="942"/>
      <c r="I268" s="943"/>
      <c r="J268" s="322"/>
    </row>
    <row r="269" spans="1:10" hidden="1">
      <c r="A269" s="322"/>
      <c r="B269" s="406" t="s">
        <v>446</v>
      </c>
      <c r="C269" s="941"/>
      <c r="D269" s="942"/>
      <c r="E269" s="942"/>
      <c r="F269" s="942"/>
      <c r="G269" s="942"/>
      <c r="H269" s="942"/>
      <c r="I269" s="943"/>
      <c r="J269" s="322"/>
    </row>
    <row r="270" spans="1:10" hidden="1">
      <c r="A270" s="322"/>
      <c r="B270" s="406" t="s">
        <v>448</v>
      </c>
      <c r="C270" s="941"/>
      <c r="D270" s="942"/>
      <c r="E270" s="942"/>
      <c r="F270" s="942"/>
      <c r="G270" s="942"/>
      <c r="H270" s="942"/>
      <c r="I270" s="943"/>
      <c r="J270" s="322"/>
    </row>
    <row r="271" spans="1:10" hidden="1">
      <c r="A271" s="322"/>
      <c r="B271" s="406" t="s">
        <v>106</v>
      </c>
      <c r="C271" s="941"/>
      <c r="D271" s="942"/>
      <c r="E271" s="942"/>
      <c r="F271" s="942"/>
      <c r="G271" s="942"/>
      <c r="H271" s="942"/>
      <c r="I271" s="943"/>
      <c r="J271" s="322"/>
    </row>
    <row r="272" spans="1:10" hidden="1">
      <c r="A272" s="322"/>
      <c r="B272" s="406" t="s">
        <v>107</v>
      </c>
      <c r="C272" s="941"/>
      <c r="D272" s="942"/>
      <c r="E272" s="942"/>
      <c r="F272" s="942"/>
      <c r="G272" s="942"/>
      <c r="H272" s="942"/>
      <c r="I272" s="943"/>
      <c r="J272" s="322"/>
    </row>
    <row r="273" spans="1:10" hidden="1">
      <c r="A273" s="322"/>
      <c r="B273" s="406" t="s">
        <v>108</v>
      </c>
      <c r="C273" s="941"/>
      <c r="D273" s="942"/>
      <c r="E273" s="942"/>
      <c r="F273" s="942"/>
      <c r="G273" s="942"/>
      <c r="H273" s="942"/>
      <c r="I273" s="943"/>
      <c r="J273" s="322"/>
    </row>
    <row r="274" spans="1:10" hidden="1">
      <c r="A274" s="322"/>
      <c r="B274" s="406" t="s">
        <v>109</v>
      </c>
      <c r="C274" s="941"/>
      <c r="D274" s="942"/>
      <c r="E274" s="942"/>
      <c r="F274" s="942"/>
      <c r="G274" s="942"/>
      <c r="H274" s="942"/>
      <c r="I274" s="943"/>
      <c r="J274" s="322"/>
    </row>
    <row r="275" spans="1:10" hidden="1">
      <c r="A275" s="322"/>
      <c r="B275" s="322"/>
      <c r="C275" s="322"/>
      <c r="D275" s="322"/>
      <c r="E275" s="322"/>
      <c r="F275" s="322"/>
      <c r="G275" s="322"/>
      <c r="H275" s="322"/>
      <c r="I275" s="322"/>
      <c r="J275" s="322"/>
    </row>
    <row r="276" spans="1:10" hidden="1">
      <c r="A276" s="405" t="s">
        <v>531</v>
      </c>
      <c r="B276" s="946" t="e">
        <f>"For  "&amp;F181</f>
        <v>#REF!</v>
      </c>
      <c r="C276" s="946"/>
      <c r="D276" s="946"/>
      <c r="E276" s="946"/>
      <c r="F276" s="946"/>
      <c r="G276" s="946"/>
      <c r="H276" s="322"/>
      <c r="I276" s="322"/>
      <c r="J276" s="322"/>
    </row>
    <row r="277" spans="1:10" hidden="1">
      <c r="A277" s="322"/>
      <c r="B277" s="406" t="s">
        <v>427</v>
      </c>
      <c r="C277" s="941"/>
      <c r="D277" s="942"/>
      <c r="E277" s="942"/>
      <c r="F277" s="942"/>
      <c r="G277" s="942"/>
      <c r="H277" s="942"/>
      <c r="I277" s="943"/>
      <c r="J277" s="322"/>
    </row>
    <row r="278" spans="1:10" hidden="1">
      <c r="A278" s="322"/>
      <c r="B278" s="406" t="s">
        <v>428</v>
      </c>
      <c r="C278" s="941"/>
      <c r="D278" s="942"/>
      <c r="E278" s="942"/>
      <c r="F278" s="942"/>
      <c r="G278" s="942"/>
      <c r="H278" s="942"/>
      <c r="I278" s="943"/>
      <c r="J278" s="322"/>
    </row>
    <row r="279" spans="1:10" hidden="1">
      <c r="A279" s="322"/>
      <c r="B279" s="406" t="s">
        <v>442</v>
      </c>
      <c r="C279" s="941"/>
      <c r="D279" s="942"/>
      <c r="E279" s="942"/>
      <c r="F279" s="942"/>
      <c r="G279" s="942"/>
      <c r="H279" s="942"/>
      <c r="I279" s="943"/>
      <c r="J279" s="322"/>
    </row>
    <row r="280" spans="1:10" hidden="1">
      <c r="A280" s="322"/>
      <c r="B280" s="406" t="s">
        <v>443</v>
      </c>
      <c r="C280" s="941"/>
      <c r="D280" s="942"/>
      <c r="E280" s="942"/>
      <c r="F280" s="942"/>
      <c r="G280" s="942"/>
      <c r="H280" s="942"/>
      <c r="I280" s="943"/>
      <c r="J280" s="322"/>
    </row>
    <row r="281" spans="1:10" hidden="1">
      <c r="A281" s="322"/>
      <c r="B281" s="406" t="s">
        <v>446</v>
      </c>
      <c r="C281" s="941"/>
      <c r="D281" s="942"/>
      <c r="E281" s="942"/>
      <c r="F281" s="942"/>
      <c r="G281" s="942"/>
      <c r="H281" s="942"/>
      <c r="I281" s="943"/>
      <c r="J281" s="322"/>
    </row>
    <row r="282" spans="1:10" hidden="1">
      <c r="A282" s="322"/>
      <c r="B282" s="406" t="s">
        <v>448</v>
      </c>
      <c r="C282" s="941"/>
      <c r="D282" s="942"/>
      <c r="E282" s="942"/>
      <c r="F282" s="942"/>
      <c r="G282" s="942"/>
      <c r="H282" s="942"/>
      <c r="I282" s="943"/>
      <c r="J282" s="322"/>
    </row>
    <row r="283" spans="1:10" hidden="1">
      <c r="A283" s="322"/>
      <c r="B283" s="406" t="s">
        <v>106</v>
      </c>
      <c r="C283" s="941"/>
      <c r="D283" s="942"/>
      <c r="E283" s="942"/>
      <c r="F283" s="942"/>
      <c r="G283" s="942"/>
      <c r="H283" s="942"/>
      <c r="I283" s="943"/>
      <c r="J283" s="322"/>
    </row>
    <row r="284" spans="1:10" hidden="1">
      <c r="A284" s="322"/>
      <c r="B284" s="406" t="s">
        <v>107</v>
      </c>
      <c r="C284" s="941"/>
      <c r="D284" s="942"/>
      <c r="E284" s="942"/>
      <c r="F284" s="942"/>
      <c r="G284" s="942"/>
      <c r="H284" s="942"/>
      <c r="I284" s="943"/>
      <c r="J284" s="322"/>
    </row>
    <row r="285" spans="1:10" hidden="1">
      <c r="A285" s="322"/>
      <c r="B285" s="406" t="s">
        <v>108</v>
      </c>
      <c r="C285" s="941"/>
      <c r="D285" s="942"/>
      <c r="E285" s="942"/>
      <c r="F285" s="942"/>
      <c r="G285" s="942"/>
      <c r="H285" s="942"/>
      <c r="I285" s="943"/>
      <c r="J285" s="322"/>
    </row>
    <row r="286" spans="1:10" hidden="1">
      <c r="A286" s="322"/>
      <c r="B286" s="406" t="s">
        <v>109</v>
      </c>
      <c r="C286" s="941"/>
      <c r="D286" s="942"/>
      <c r="E286" s="942"/>
      <c r="F286" s="942"/>
      <c r="G286" s="942"/>
      <c r="H286" s="942"/>
      <c r="I286" s="943"/>
      <c r="J286" s="322"/>
    </row>
    <row r="287" spans="1:10" hidden="1">
      <c r="A287" s="322"/>
      <c r="B287" s="407"/>
      <c r="C287" s="408"/>
      <c r="D287" s="408"/>
      <c r="E287" s="408"/>
      <c r="F287" s="408"/>
      <c r="G287" s="408"/>
      <c r="H287" s="408"/>
      <c r="I287" s="408"/>
      <c r="J287" s="322"/>
    </row>
    <row r="288" spans="1:10" hidden="1">
      <c r="A288" s="405" t="s">
        <v>110</v>
      </c>
      <c r="B288" s="946" t="e">
        <f>"For  "&amp;F202</f>
        <v>#REF!</v>
      </c>
      <c r="C288" s="946"/>
      <c r="D288" s="946"/>
      <c r="E288" s="946"/>
      <c r="F288" s="946"/>
      <c r="G288" s="946"/>
      <c r="H288" s="322"/>
      <c r="I288" s="322"/>
      <c r="J288" s="322"/>
    </row>
    <row r="289" spans="1:10" hidden="1">
      <c r="A289" s="322"/>
      <c r="B289" s="406" t="s">
        <v>427</v>
      </c>
      <c r="C289" s="941"/>
      <c r="D289" s="942"/>
      <c r="E289" s="942"/>
      <c r="F289" s="942"/>
      <c r="G289" s="942"/>
      <c r="H289" s="942"/>
      <c r="I289" s="943"/>
      <c r="J289" s="322"/>
    </row>
    <row r="290" spans="1:10" hidden="1">
      <c r="A290" s="322"/>
      <c r="B290" s="406" t="s">
        <v>428</v>
      </c>
      <c r="C290" s="941"/>
      <c r="D290" s="942"/>
      <c r="E290" s="942"/>
      <c r="F290" s="942"/>
      <c r="G290" s="942"/>
      <c r="H290" s="942"/>
      <c r="I290" s="943"/>
      <c r="J290" s="322"/>
    </row>
    <row r="291" spans="1:10" hidden="1">
      <c r="A291" s="322"/>
      <c r="B291" s="406" t="s">
        <v>442</v>
      </c>
      <c r="C291" s="941"/>
      <c r="D291" s="942"/>
      <c r="E291" s="942"/>
      <c r="F291" s="942"/>
      <c r="G291" s="942"/>
      <c r="H291" s="942"/>
      <c r="I291" s="943"/>
      <c r="J291" s="322"/>
    </row>
    <row r="292" spans="1:10" hidden="1">
      <c r="A292" s="322"/>
      <c r="B292" s="406" t="s">
        <v>443</v>
      </c>
      <c r="C292" s="941"/>
      <c r="D292" s="942"/>
      <c r="E292" s="942"/>
      <c r="F292" s="942"/>
      <c r="G292" s="942"/>
      <c r="H292" s="942"/>
      <c r="I292" s="943"/>
      <c r="J292" s="322"/>
    </row>
    <row r="293" spans="1:10" hidden="1">
      <c r="A293" s="322"/>
      <c r="B293" s="406" t="s">
        <v>446</v>
      </c>
      <c r="C293" s="941"/>
      <c r="D293" s="942"/>
      <c r="E293" s="942"/>
      <c r="F293" s="942"/>
      <c r="G293" s="942"/>
      <c r="H293" s="942"/>
      <c r="I293" s="943"/>
      <c r="J293" s="322"/>
    </row>
    <row r="294" spans="1:10" hidden="1">
      <c r="A294" s="322"/>
      <c r="B294" s="406" t="s">
        <v>448</v>
      </c>
      <c r="C294" s="941"/>
      <c r="D294" s="942"/>
      <c r="E294" s="942"/>
      <c r="F294" s="942"/>
      <c r="G294" s="942"/>
      <c r="H294" s="942"/>
      <c r="I294" s="943"/>
      <c r="J294" s="322"/>
    </row>
    <row r="295" spans="1:10" hidden="1">
      <c r="A295" s="322"/>
      <c r="B295" s="406" t="s">
        <v>106</v>
      </c>
      <c r="C295" s="941"/>
      <c r="D295" s="942"/>
      <c r="E295" s="942"/>
      <c r="F295" s="942"/>
      <c r="G295" s="942"/>
      <c r="H295" s="942"/>
      <c r="I295" s="943"/>
      <c r="J295" s="322"/>
    </row>
    <row r="296" spans="1:10" hidden="1">
      <c r="A296" s="322"/>
      <c r="B296" s="406" t="s">
        <v>107</v>
      </c>
      <c r="C296" s="941"/>
      <c r="D296" s="942"/>
      <c r="E296" s="942"/>
      <c r="F296" s="942"/>
      <c r="G296" s="942"/>
      <c r="H296" s="942"/>
      <c r="I296" s="943"/>
      <c r="J296" s="322"/>
    </row>
    <row r="297" spans="1:10" hidden="1">
      <c r="A297" s="322"/>
      <c r="B297" s="406" t="s">
        <v>108</v>
      </c>
      <c r="C297" s="941"/>
      <c r="D297" s="942"/>
      <c r="E297" s="942"/>
      <c r="F297" s="942"/>
      <c r="G297" s="942"/>
      <c r="H297" s="942"/>
      <c r="I297" s="943"/>
      <c r="J297" s="322"/>
    </row>
    <row r="298" spans="1:10" hidden="1">
      <c r="A298" s="322"/>
      <c r="B298" s="406" t="s">
        <v>109</v>
      </c>
      <c r="C298" s="941"/>
      <c r="D298" s="942"/>
      <c r="E298" s="942"/>
      <c r="F298" s="942"/>
      <c r="G298" s="942"/>
      <c r="H298" s="942"/>
      <c r="I298" s="943"/>
      <c r="J298" s="322"/>
    </row>
    <row r="299" spans="1:10" hidden="1">
      <c r="A299" s="322"/>
      <c r="B299" s="407"/>
      <c r="C299" s="408"/>
      <c r="D299" s="408"/>
      <c r="E299" s="408"/>
      <c r="F299" s="408"/>
      <c r="G299" s="408"/>
      <c r="H299" s="408"/>
      <c r="I299" s="408"/>
      <c r="J299" s="322"/>
    </row>
    <row r="300" spans="1:10" ht="24" hidden="1" customHeight="1">
      <c r="A300" s="336" t="s">
        <v>78</v>
      </c>
      <c r="B300" s="944" t="s">
        <v>111</v>
      </c>
      <c r="C300" s="944"/>
      <c r="D300" s="944"/>
      <c r="E300" s="944"/>
      <c r="F300" s="944"/>
      <c r="G300" s="944"/>
      <c r="H300" s="944"/>
      <c r="I300" s="944"/>
      <c r="J300" s="322"/>
    </row>
    <row r="301" spans="1:10" ht="36" hidden="1" customHeight="1">
      <c r="A301" s="336">
        <v>4.0999999999999996</v>
      </c>
      <c r="B301" s="945" t="s">
        <v>112</v>
      </c>
      <c r="C301" s="945"/>
      <c r="D301" s="945"/>
      <c r="E301" s="945"/>
      <c r="F301" s="945"/>
      <c r="G301" s="945"/>
      <c r="H301" s="945"/>
      <c r="I301" s="945"/>
    </row>
    <row r="302" spans="1:10" ht="98.25" hidden="1" customHeight="1">
      <c r="A302" s="322"/>
      <c r="B302" s="400" t="s">
        <v>113</v>
      </c>
      <c r="C302" s="931" t="s">
        <v>114</v>
      </c>
      <c r="D302" s="931"/>
      <c r="E302" s="931"/>
      <c r="F302" s="931"/>
      <c r="G302" s="931"/>
      <c r="H302" s="931"/>
      <c r="I302" s="931"/>
      <c r="J302" s="402"/>
    </row>
    <row r="303" spans="1:10" hidden="1">
      <c r="A303" s="322"/>
      <c r="B303" s="409"/>
      <c r="C303" s="322"/>
      <c r="D303" s="322"/>
      <c r="E303" s="322"/>
      <c r="F303" s="322"/>
      <c r="G303" s="322"/>
      <c r="H303" s="322"/>
      <c r="I303" s="322"/>
      <c r="J303" s="322"/>
    </row>
    <row r="304" spans="1:10" ht="64.5" hidden="1" customHeight="1">
      <c r="A304" s="322"/>
      <c r="B304" s="400" t="s">
        <v>115</v>
      </c>
      <c r="C304" s="931" t="s">
        <v>116</v>
      </c>
      <c r="D304" s="931"/>
      <c r="E304" s="931"/>
      <c r="F304" s="931"/>
      <c r="G304" s="931"/>
      <c r="H304" s="931"/>
      <c r="I304" s="931"/>
      <c r="J304" s="322"/>
    </row>
    <row r="305" spans="1:12" hidden="1">
      <c r="A305" s="322"/>
      <c r="B305" s="322"/>
      <c r="C305" s="322"/>
      <c r="D305" s="322"/>
      <c r="E305" s="322"/>
      <c r="F305" s="322"/>
      <c r="G305" s="322"/>
      <c r="H305" s="322"/>
      <c r="I305" s="322"/>
      <c r="J305" s="322"/>
    </row>
    <row r="306" spans="1:12" ht="26.25" hidden="1" customHeight="1">
      <c r="A306" s="336">
        <v>4.2</v>
      </c>
      <c r="B306" s="932" t="s">
        <v>117</v>
      </c>
      <c r="C306" s="932"/>
      <c r="D306" s="932"/>
      <c r="E306" s="932"/>
      <c r="F306" s="932"/>
      <c r="G306" s="932"/>
      <c r="H306" s="932"/>
      <c r="I306" s="932"/>
    </row>
    <row r="307" spans="1:12" hidden="1">
      <c r="A307" s="322"/>
      <c r="B307" s="322"/>
      <c r="C307" s="322"/>
      <c r="D307" s="322"/>
      <c r="E307" s="322"/>
      <c r="F307" s="322"/>
      <c r="G307" s="322"/>
      <c r="H307" s="322"/>
      <c r="I307" s="322"/>
      <c r="J307" s="322"/>
    </row>
    <row r="308" spans="1:12" ht="24" hidden="1" customHeight="1">
      <c r="A308" s="410"/>
      <c r="B308" s="933" t="s">
        <v>118</v>
      </c>
      <c r="C308" s="933"/>
      <c r="D308" s="933"/>
      <c r="E308" s="933"/>
      <c r="F308" s="933"/>
      <c r="G308" s="933"/>
      <c r="H308" s="934"/>
      <c r="I308" s="934"/>
      <c r="J308" s="322"/>
    </row>
    <row r="309" spans="1:12" ht="36" hidden="1" customHeight="1">
      <c r="A309" s="375"/>
      <c r="B309" s="935" t="s">
        <v>119</v>
      </c>
      <c r="C309" s="935"/>
      <c r="D309" s="936" t="s">
        <v>120</v>
      </c>
      <c r="E309" s="937"/>
      <c r="F309" s="938" t="s">
        <v>120</v>
      </c>
      <c r="G309" s="939"/>
      <c r="H309" s="940" t="s">
        <v>120</v>
      </c>
      <c r="I309" s="940"/>
      <c r="J309" s="322"/>
    </row>
    <row r="310" spans="1:12" ht="21" hidden="1" customHeight="1">
      <c r="A310" s="378"/>
      <c r="B310" s="918" t="s">
        <v>121</v>
      </c>
      <c r="C310" s="919"/>
      <c r="D310" s="920" t="s">
        <v>554</v>
      </c>
      <c r="E310" s="921"/>
      <c r="F310" s="922" t="s">
        <v>122</v>
      </c>
      <c r="G310" s="923"/>
      <c r="H310" s="924" t="s">
        <v>554</v>
      </c>
      <c r="I310" s="924"/>
      <c r="J310" s="411"/>
      <c r="K310" s="411"/>
      <c r="L310" s="411"/>
    </row>
    <row r="311" spans="1:12" ht="23.25" hidden="1" customHeight="1">
      <c r="A311" s="378"/>
      <c r="B311" s="918" t="s">
        <v>123</v>
      </c>
      <c r="C311" s="919"/>
      <c r="D311" s="920" t="s">
        <v>554</v>
      </c>
      <c r="E311" s="921"/>
      <c r="F311" s="922" t="s">
        <v>554</v>
      </c>
      <c r="G311" s="923"/>
      <c r="H311" s="924" t="s">
        <v>554</v>
      </c>
      <c r="I311" s="924"/>
      <c r="J311" s="412"/>
      <c r="K311" s="412"/>
      <c r="L311" s="412"/>
    </row>
    <row r="312" spans="1:12" ht="21.75" hidden="1" customHeight="1">
      <c r="A312" s="378"/>
      <c r="B312" s="918" t="s">
        <v>124</v>
      </c>
      <c r="C312" s="919"/>
      <c r="D312" s="920" t="s">
        <v>554</v>
      </c>
      <c r="E312" s="921"/>
      <c r="F312" s="922" t="s">
        <v>554</v>
      </c>
      <c r="G312" s="923"/>
      <c r="H312" s="924" t="s">
        <v>554</v>
      </c>
      <c r="I312" s="924"/>
      <c r="J312" s="411"/>
      <c r="K312" s="411"/>
      <c r="L312" s="411"/>
    </row>
    <row r="313" spans="1:12" ht="20.25" hidden="1" customHeight="1">
      <c r="A313" s="378"/>
      <c r="B313" s="918" t="s">
        <v>125</v>
      </c>
      <c r="C313" s="919"/>
      <c r="D313" s="920" t="s">
        <v>554</v>
      </c>
      <c r="E313" s="921"/>
      <c r="F313" s="922" t="s">
        <v>554</v>
      </c>
      <c r="G313" s="923"/>
      <c r="H313" s="924" t="s">
        <v>554</v>
      </c>
      <c r="I313" s="924"/>
      <c r="J313" s="411"/>
      <c r="K313" s="411"/>
      <c r="L313" s="411"/>
    </row>
    <row r="314" spans="1:12" ht="21.75" hidden="1" customHeight="1">
      <c r="A314" s="378"/>
      <c r="B314" s="925" t="s">
        <v>126</v>
      </c>
      <c r="C314" s="926"/>
      <c r="D314" s="927" t="s">
        <v>554</v>
      </c>
      <c r="E314" s="928"/>
      <c r="F314" s="929" t="s">
        <v>554</v>
      </c>
      <c r="G314" s="930"/>
      <c r="H314" s="924" t="s">
        <v>554</v>
      </c>
      <c r="I314" s="924"/>
      <c r="J314" s="411"/>
      <c r="K314" s="411"/>
      <c r="L314" s="411"/>
    </row>
    <row r="315" spans="1:12" ht="16.5" hidden="1" customHeight="1">
      <c r="A315" s="322"/>
      <c r="B315" s="322"/>
      <c r="C315" s="322"/>
      <c r="D315" s="322"/>
      <c r="E315" s="322"/>
      <c r="F315" s="322"/>
      <c r="G315" s="322"/>
      <c r="H315" s="322"/>
      <c r="I315" s="322"/>
      <c r="J315" s="322"/>
    </row>
    <row r="316" spans="1:12" hidden="1">
      <c r="A316" s="322"/>
      <c r="B316" s="322"/>
      <c r="C316" s="322"/>
      <c r="D316" s="322"/>
      <c r="E316" s="322"/>
      <c r="F316" s="322"/>
      <c r="G316" s="322"/>
      <c r="H316" s="322"/>
      <c r="I316" s="322"/>
      <c r="J316" s="322"/>
    </row>
    <row r="318" spans="1:12">
      <c r="A318" s="413" t="s">
        <v>265</v>
      </c>
      <c r="B318" s="747" t="str">
        <f>'Attach 3 (JV)'!B15</f>
        <v>--</v>
      </c>
      <c r="C318" s="747"/>
      <c r="F318" s="414" t="s">
        <v>269</v>
      </c>
      <c r="G318" s="1352" t="str">
        <f>'Attach 3 (JV)'!F15</f>
        <v/>
      </c>
      <c r="H318" s="1352"/>
      <c r="I318" s="1352"/>
    </row>
    <row r="319" spans="1:12">
      <c r="A319" s="413" t="s">
        <v>508</v>
      </c>
      <c r="B319" s="746" t="str">
        <f>'Attach 3 (JV)'!B16</f>
        <v/>
      </c>
      <c r="C319" s="746"/>
      <c r="F319" s="414" t="s">
        <v>270</v>
      </c>
      <c r="G319" s="1352" t="str">
        <f>'Attach 3 (JV)'!F16</f>
        <v/>
      </c>
      <c r="H319" s="1352"/>
      <c r="I319" s="1352"/>
    </row>
    <row r="322" spans="13:13">
      <c r="M322" s="319"/>
    </row>
    <row r="323" spans="13:13">
      <c r="M323" s="319"/>
    </row>
    <row r="324" spans="13:13">
      <c r="M324" s="319"/>
    </row>
  </sheetData>
  <sheetProtection password="BDF0" sheet="1" objects="1" scenarios="1" formatColumns="0" formatRows="0" selectLockedCells="1"/>
  <customSheetViews>
    <customSheetView guid="{F712C297-D0C7-406C-AE18-EDC8E98720E5}" scale="90" showPageBreaks="1" printArea="1" hiddenRows="1" view="pageBreakPreview">
      <selection activeCell="N16" sqref="N16"/>
      <colBreaks count="1" manualBreakCount="1">
        <brk id="9" max="1048575" man="1"/>
      </colBreaks>
      <pageMargins left="0.54" right="0.42" top="0.56999999999999995" bottom="0.30118110199999998" header="0.36" footer="0.27559055118110198"/>
      <printOptions horizontalCentered="1"/>
      <pageSetup paperSize="9" scale="94" orientation="portrait" r:id="rId1"/>
      <headerFooter alignWithMargins="0"/>
    </customSheetView>
    <customSheetView guid="{3FB5CD47-E62A-4BF9-BBF4-17738E512109}" scale="90" showPageBreaks="1" printArea="1" hiddenRows="1" view="pageBreakPreview">
      <selection activeCell="N16" sqref="N16"/>
      <colBreaks count="1" manualBreakCount="1">
        <brk id="9" max="1048575" man="1"/>
      </colBreaks>
      <pageMargins left="0.54" right="0.42" top="0.56999999999999995" bottom="0.30118110199999998" header="0.36" footer="0.27559055118110198"/>
      <printOptions horizontalCentered="1"/>
      <pageSetup paperSize="9" scale="94" orientation="portrait" r:id="rId2"/>
      <headerFooter alignWithMargins="0"/>
    </customSheetView>
    <customSheetView guid="{6951DA65-6BED-4F30-8BF7-1D2116B06D13}" scale="90" showPageBreaks="1" printArea="1" hiddenRows="1" view="pageBreakPreview" topLeftCell="A8">
      <selection activeCell="L11" sqref="L11"/>
      <colBreaks count="1" manualBreakCount="1">
        <brk id="9" max="1048575" man="1"/>
      </colBreaks>
      <pageMargins left="0.54" right="0.42" top="0.56999999999999995" bottom="0.30118110199999998" header="0.36" footer="0.27559055118110198"/>
      <printOptions horizontalCentered="1"/>
      <pageSetup paperSize="9" scale="94" orientation="portrait" r:id="rId3"/>
      <headerFooter alignWithMargins="0"/>
    </customSheetView>
    <customSheetView guid="{A888822B-691A-4D42-82DC-FCEC122C668F}" scale="90" showPageBreaks="1" printArea="1" hiddenRows="1" view="pageBreakPreview" topLeftCell="A10">
      <selection activeCell="L11" sqref="L11"/>
      <colBreaks count="1" manualBreakCount="1">
        <brk id="9" max="1048575" man="1"/>
      </colBreaks>
      <pageMargins left="0.54" right="0.42" top="0.56999999999999995" bottom="0.30118110199999998" header="0.36" footer="0.27559055118110198"/>
      <printOptions horizontalCentered="1"/>
      <pageSetup paperSize="9" scale="94" orientation="portrait" r:id="rId4"/>
      <headerFooter alignWithMargins="0"/>
    </customSheetView>
    <customSheetView guid="{1598E24B-C167-4D9B-BECE-42110231E87D}" scale="90" showPageBreaks="1" printArea="1" hiddenRows="1" view="pageBreakPreview" topLeftCell="A7">
      <selection activeCell="L11" sqref="L11"/>
      <colBreaks count="1" manualBreakCount="1">
        <brk id="9" max="1048575" man="1"/>
      </colBreaks>
      <pageMargins left="0.54" right="0.42" top="0.56999999999999995" bottom="0.30118110199999998" header="0.36" footer="0.27559055118110198"/>
      <printOptions horizontalCentered="1"/>
      <pageSetup paperSize="9" scale="94" orientation="portrait" r:id="rId5"/>
      <headerFooter alignWithMargins="0"/>
    </customSheetView>
    <customSheetView guid="{A34DF771-5DDA-4501-9489-9615F1CAC2D5}" scale="90" showPageBreaks="1" printArea="1" hiddenRows="1" view="pageBreakPreview" topLeftCell="B1">
      <selection activeCell="M8" sqref="M8"/>
      <colBreaks count="1" manualBreakCount="1">
        <brk id="9" max="1048575" man="1"/>
      </colBreaks>
      <pageMargins left="0.54" right="0.42" top="0.56999999999999995" bottom="0.30118110199999998" header="0.36" footer="0.27559055118110198"/>
      <printOptions horizontalCentered="1"/>
      <pageSetup paperSize="9" scale="94" orientation="portrait" r:id="rId6"/>
      <headerFooter alignWithMargins="0"/>
    </customSheetView>
  </customSheetViews>
  <mergeCells count="400">
    <mergeCell ref="G318:I318"/>
    <mergeCell ref="G319:I319"/>
    <mergeCell ref="B313:C313"/>
    <mergeCell ref="D313:E313"/>
    <mergeCell ref="F313:G313"/>
    <mergeCell ref="H313:I313"/>
    <mergeCell ref="B314:C314"/>
    <mergeCell ref="D314:E314"/>
    <mergeCell ref="F314:G314"/>
    <mergeCell ref="H314:I314"/>
    <mergeCell ref="B310:C310"/>
    <mergeCell ref="D310:E310"/>
    <mergeCell ref="F310:G310"/>
    <mergeCell ref="H310:I310"/>
    <mergeCell ref="B311:C311"/>
    <mergeCell ref="D311:E311"/>
    <mergeCell ref="F311:G311"/>
    <mergeCell ref="H311:I311"/>
    <mergeCell ref="B312:C312"/>
    <mergeCell ref="D312:E312"/>
    <mergeCell ref="F312:G312"/>
    <mergeCell ref="H312:I312"/>
    <mergeCell ref="B300:I300"/>
    <mergeCell ref="B301:I301"/>
    <mergeCell ref="C302:I302"/>
    <mergeCell ref="C304:I304"/>
    <mergeCell ref="B306:I306"/>
    <mergeCell ref="B308:I308"/>
    <mergeCell ref="B309:C309"/>
    <mergeCell ref="D309:E309"/>
    <mergeCell ref="F309:G309"/>
    <mergeCell ref="H309:I309"/>
    <mergeCell ref="C290:I290"/>
    <mergeCell ref="C291:I291"/>
    <mergeCell ref="C292:I292"/>
    <mergeCell ref="C293:I293"/>
    <mergeCell ref="C294:I294"/>
    <mergeCell ref="C295:I295"/>
    <mergeCell ref="C296:I296"/>
    <mergeCell ref="C297:I297"/>
    <mergeCell ref="C298:I298"/>
    <mergeCell ref="C280:I280"/>
    <mergeCell ref="C281:I281"/>
    <mergeCell ref="C282:I282"/>
    <mergeCell ref="C283:I283"/>
    <mergeCell ref="C284:I284"/>
    <mergeCell ref="C285:I285"/>
    <mergeCell ref="C286:I286"/>
    <mergeCell ref="B288:G288"/>
    <mergeCell ref="C289:I289"/>
    <mergeCell ref="C270:I270"/>
    <mergeCell ref="C271:I271"/>
    <mergeCell ref="C272:I272"/>
    <mergeCell ref="C273:I273"/>
    <mergeCell ref="C274:I274"/>
    <mergeCell ref="B276:G276"/>
    <mergeCell ref="C277:I277"/>
    <mergeCell ref="C278:I278"/>
    <mergeCell ref="C279:I279"/>
    <mergeCell ref="B259:I259"/>
    <mergeCell ref="B261:I261"/>
    <mergeCell ref="B263:I263"/>
    <mergeCell ref="B264:G264"/>
    <mergeCell ref="C265:I265"/>
    <mergeCell ref="C266:I266"/>
    <mergeCell ref="C267:I267"/>
    <mergeCell ref="C268:I268"/>
    <mergeCell ref="C269:I269"/>
    <mergeCell ref="B241:I241"/>
    <mergeCell ref="B243:I243"/>
    <mergeCell ref="B245:I245"/>
    <mergeCell ref="B247:I247"/>
    <mergeCell ref="B249:I249"/>
    <mergeCell ref="B251:I251"/>
    <mergeCell ref="B253:I253"/>
    <mergeCell ref="B255:I255"/>
    <mergeCell ref="B257:I257"/>
    <mergeCell ref="B223:I223"/>
    <mergeCell ref="B225:I225"/>
    <mergeCell ref="B227:I227"/>
    <mergeCell ref="B229:I229"/>
    <mergeCell ref="B231:I231"/>
    <mergeCell ref="B233:I233"/>
    <mergeCell ref="B235:I235"/>
    <mergeCell ref="B237:I237"/>
    <mergeCell ref="B239:I239"/>
    <mergeCell ref="B219:C219"/>
    <mergeCell ref="D219:E219"/>
    <mergeCell ref="F219:G219"/>
    <mergeCell ref="H219:I219"/>
    <mergeCell ref="B220:C220"/>
    <mergeCell ref="D220:E220"/>
    <mergeCell ref="F220:G220"/>
    <mergeCell ref="H220:I220"/>
    <mergeCell ref="B221:C221"/>
    <mergeCell ref="D221:E221"/>
    <mergeCell ref="F221:G221"/>
    <mergeCell ref="H221:I221"/>
    <mergeCell ref="B214:C214"/>
    <mergeCell ref="D214:E214"/>
    <mergeCell ref="H214:I214"/>
    <mergeCell ref="B215:I215"/>
    <mergeCell ref="B217:C217"/>
    <mergeCell ref="D217:E217"/>
    <mergeCell ref="F217:G217"/>
    <mergeCell ref="H217:I217"/>
    <mergeCell ref="B218:C218"/>
    <mergeCell ref="D218:E218"/>
    <mergeCell ref="F218:G218"/>
    <mergeCell ref="H218:I218"/>
    <mergeCell ref="B211:C211"/>
    <mergeCell ref="D211:E211"/>
    <mergeCell ref="H211:I211"/>
    <mergeCell ref="B212:C212"/>
    <mergeCell ref="D212:E212"/>
    <mergeCell ref="H212:I212"/>
    <mergeCell ref="B213:C213"/>
    <mergeCell ref="D213:E213"/>
    <mergeCell ref="H213:I213"/>
    <mergeCell ref="B207:E207"/>
    <mergeCell ref="B208:C208"/>
    <mergeCell ref="D208:E208"/>
    <mergeCell ref="H208:I208"/>
    <mergeCell ref="B209:C209"/>
    <mergeCell ref="D209:E209"/>
    <mergeCell ref="H209:I209"/>
    <mergeCell ref="B210:C210"/>
    <mergeCell ref="D210:E210"/>
    <mergeCell ref="H210:I210"/>
    <mergeCell ref="B202:E202"/>
    <mergeCell ref="F202:I202"/>
    <mergeCell ref="B203:I203"/>
    <mergeCell ref="D204:E204"/>
    <mergeCell ref="F204:F205"/>
    <mergeCell ref="G204:G205"/>
    <mergeCell ref="H204:I205"/>
    <mergeCell ref="B206:C206"/>
    <mergeCell ref="D206:E206"/>
    <mergeCell ref="F206:G206"/>
    <mergeCell ref="H206:I206"/>
    <mergeCell ref="B198:C198"/>
    <mergeCell ref="D198:E198"/>
    <mergeCell ref="F198:G198"/>
    <mergeCell ref="H198:I198"/>
    <mergeCell ref="B199:C199"/>
    <mergeCell ref="D199:E199"/>
    <mergeCell ref="F199:G199"/>
    <mergeCell ref="H199:I199"/>
    <mergeCell ref="B200:C200"/>
    <mergeCell ref="D200:E200"/>
    <mergeCell ref="F200:G200"/>
    <mergeCell ref="H200:I200"/>
    <mergeCell ref="B193:C193"/>
    <mergeCell ref="D193:E193"/>
    <mergeCell ref="H193:I193"/>
    <mergeCell ref="B194:I194"/>
    <mergeCell ref="B196:C196"/>
    <mergeCell ref="D196:E196"/>
    <mergeCell ref="F196:G196"/>
    <mergeCell ref="H196:I196"/>
    <mergeCell ref="B197:C197"/>
    <mergeCell ref="D197:E197"/>
    <mergeCell ref="F197:G197"/>
    <mergeCell ref="H197:I197"/>
    <mergeCell ref="B190:C190"/>
    <mergeCell ref="D190:E190"/>
    <mergeCell ref="H190:I190"/>
    <mergeCell ref="B191:C191"/>
    <mergeCell ref="D191:E191"/>
    <mergeCell ref="H191:I191"/>
    <mergeCell ref="B192:C192"/>
    <mergeCell ref="D192:E192"/>
    <mergeCell ref="H192:I192"/>
    <mergeCell ref="B186:E186"/>
    <mergeCell ref="B187:C187"/>
    <mergeCell ref="D187:E187"/>
    <mergeCell ref="H187:I187"/>
    <mergeCell ref="B188:C188"/>
    <mergeCell ref="D188:E188"/>
    <mergeCell ref="H188:I188"/>
    <mergeCell ref="B189:C189"/>
    <mergeCell ref="D189:E189"/>
    <mergeCell ref="H189:I189"/>
    <mergeCell ref="B181:E181"/>
    <mergeCell ref="F181:I181"/>
    <mergeCell ref="B182:I182"/>
    <mergeCell ref="D183:E183"/>
    <mergeCell ref="F183:F184"/>
    <mergeCell ref="G183:G184"/>
    <mergeCell ref="H183:I184"/>
    <mergeCell ref="B185:C185"/>
    <mergeCell ref="D185:E185"/>
    <mergeCell ref="F185:G185"/>
    <mergeCell ref="H185:I185"/>
    <mergeCell ref="B177:C177"/>
    <mergeCell ref="D177:E177"/>
    <mergeCell ref="F177:G177"/>
    <mergeCell ref="H177:I177"/>
    <mergeCell ref="B178:C178"/>
    <mergeCell ref="D178:E178"/>
    <mergeCell ref="F178:G178"/>
    <mergeCell ref="H178:I178"/>
    <mergeCell ref="B179:C179"/>
    <mergeCell ref="D179:E179"/>
    <mergeCell ref="F179:G179"/>
    <mergeCell ref="H179:I179"/>
    <mergeCell ref="B172:C172"/>
    <mergeCell ref="D172:E172"/>
    <mergeCell ref="F172:I172"/>
    <mergeCell ref="B173:I173"/>
    <mergeCell ref="B175:C175"/>
    <mergeCell ref="D175:E175"/>
    <mergeCell ref="F175:G175"/>
    <mergeCell ref="H175:I175"/>
    <mergeCell ref="B176:C176"/>
    <mergeCell ref="D176:E176"/>
    <mergeCell ref="F176:G176"/>
    <mergeCell ref="H176:I176"/>
    <mergeCell ref="B169:C169"/>
    <mergeCell ref="D169:E169"/>
    <mergeCell ref="F169:I169"/>
    <mergeCell ref="B170:C170"/>
    <mergeCell ref="D170:E170"/>
    <mergeCell ref="F170:I170"/>
    <mergeCell ref="B171:C171"/>
    <mergeCell ref="D171:E171"/>
    <mergeCell ref="F171:I171"/>
    <mergeCell ref="B165:E165"/>
    <mergeCell ref="F165:I165"/>
    <mergeCell ref="B166:C166"/>
    <mergeCell ref="D166:E166"/>
    <mergeCell ref="F166:I166"/>
    <mergeCell ref="B167:C167"/>
    <mergeCell ref="D167:E167"/>
    <mergeCell ref="F167:I167"/>
    <mergeCell ref="B168:C168"/>
    <mergeCell ref="D168:E168"/>
    <mergeCell ref="F168:I168"/>
    <mergeCell ref="B157:I157"/>
    <mergeCell ref="B159:I159"/>
    <mergeCell ref="B160:E160"/>
    <mergeCell ref="F160:I160"/>
    <mergeCell ref="B161:I161"/>
    <mergeCell ref="D162:E162"/>
    <mergeCell ref="F162:I163"/>
    <mergeCell ref="D163:E163"/>
    <mergeCell ref="B164:C164"/>
    <mergeCell ref="D164:E164"/>
    <mergeCell ref="F164:I164"/>
    <mergeCell ref="B143:I143"/>
    <mergeCell ref="B145:I145"/>
    <mergeCell ref="B147:I147"/>
    <mergeCell ref="B148:I148"/>
    <mergeCell ref="B149:I149"/>
    <mergeCell ref="B151:I151"/>
    <mergeCell ref="B152:I152"/>
    <mergeCell ref="B153:I153"/>
    <mergeCell ref="B155:I155"/>
    <mergeCell ref="B133:E133"/>
    <mergeCell ref="F133:I133"/>
    <mergeCell ref="B134:E135"/>
    <mergeCell ref="B137:E137"/>
    <mergeCell ref="F137:I137"/>
    <mergeCell ref="B138:E138"/>
    <mergeCell ref="B139:E139"/>
    <mergeCell ref="B140:E140"/>
    <mergeCell ref="F140:I140"/>
    <mergeCell ref="B123:E123"/>
    <mergeCell ref="F123:I123"/>
    <mergeCell ref="B126:C126"/>
    <mergeCell ref="B127:I127"/>
    <mergeCell ref="B130:E130"/>
    <mergeCell ref="F130:I130"/>
    <mergeCell ref="B131:E131"/>
    <mergeCell ref="F131:I131"/>
    <mergeCell ref="B132:E132"/>
    <mergeCell ref="F132:I132"/>
    <mergeCell ref="B115:E115"/>
    <mergeCell ref="F115:I115"/>
    <mergeCell ref="B116:E116"/>
    <mergeCell ref="F116:I116"/>
    <mergeCell ref="B117:E118"/>
    <mergeCell ref="B120:E120"/>
    <mergeCell ref="F120:I120"/>
    <mergeCell ref="B121:E121"/>
    <mergeCell ref="B122:E122"/>
    <mergeCell ref="B102:H102"/>
    <mergeCell ref="B104:H104"/>
    <mergeCell ref="B105:E105"/>
    <mergeCell ref="F105:I105"/>
    <mergeCell ref="B109:C109"/>
    <mergeCell ref="B110:I110"/>
    <mergeCell ref="B113:E113"/>
    <mergeCell ref="F113:I113"/>
    <mergeCell ref="B114:E114"/>
    <mergeCell ref="F114:I114"/>
    <mergeCell ref="B93:E93"/>
    <mergeCell ref="F93:I93"/>
    <mergeCell ref="B94:E94"/>
    <mergeCell ref="F97:I97"/>
    <mergeCell ref="B98:E98"/>
    <mergeCell ref="F98:I98"/>
    <mergeCell ref="B99:E99"/>
    <mergeCell ref="F99:I99"/>
    <mergeCell ref="B100:H100"/>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A84:A85"/>
    <mergeCell ref="B84:E85"/>
    <mergeCell ref="F84:I84"/>
    <mergeCell ref="F85:I85"/>
    <mergeCell ref="F86:I86"/>
    <mergeCell ref="B71:I71"/>
    <mergeCell ref="B72:I72"/>
    <mergeCell ref="B73:I73"/>
    <mergeCell ref="B75:I75"/>
    <mergeCell ref="B76:I76"/>
    <mergeCell ref="B77:I77"/>
    <mergeCell ref="B78:C78"/>
    <mergeCell ref="B79:I79"/>
    <mergeCell ref="B81:E81"/>
    <mergeCell ref="F81:I81"/>
    <mergeCell ref="B61:I61"/>
    <mergeCell ref="B62:I62"/>
    <mergeCell ref="B63:I63"/>
    <mergeCell ref="B65:I65"/>
    <mergeCell ref="B66:I66"/>
    <mergeCell ref="B67:I67"/>
    <mergeCell ref="B68:I68"/>
    <mergeCell ref="B69:I69"/>
    <mergeCell ref="B70:I70"/>
    <mergeCell ref="B49:I49"/>
    <mergeCell ref="B51:I51"/>
    <mergeCell ref="B52:I52"/>
    <mergeCell ref="B53:I53"/>
    <mergeCell ref="B54:I54"/>
    <mergeCell ref="B55:I55"/>
    <mergeCell ref="B57:I57"/>
    <mergeCell ref="B59:I59"/>
    <mergeCell ref="B60:I60"/>
    <mergeCell ref="B43:E43"/>
    <mergeCell ref="F43:I43"/>
    <mergeCell ref="B44:E44"/>
    <mergeCell ref="F44:I44"/>
    <mergeCell ref="B45:E45"/>
    <mergeCell ref="F45:I45"/>
    <mergeCell ref="B46:E46"/>
    <mergeCell ref="F46:I46"/>
    <mergeCell ref="B47:I47"/>
    <mergeCell ref="B38:E38"/>
    <mergeCell ref="F38:I38"/>
    <mergeCell ref="B39:E39"/>
    <mergeCell ref="F39:I39"/>
    <mergeCell ref="B40:E40"/>
    <mergeCell ref="F40:I40"/>
    <mergeCell ref="B41:E41"/>
    <mergeCell ref="F41:I41"/>
    <mergeCell ref="B42:E42"/>
    <mergeCell ref="F42:I42"/>
    <mergeCell ref="B30:I30"/>
    <mergeCell ref="A32:A33"/>
    <mergeCell ref="B32:E33"/>
    <mergeCell ref="F32:I33"/>
    <mergeCell ref="B34:E34"/>
    <mergeCell ref="F34:I34"/>
    <mergeCell ref="A35:A37"/>
    <mergeCell ref="B35:E37"/>
    <mergeCell ref="F35:I35"/>
    <mergeCell ref="F36:I36"/>
    <mergeCell ref="F37:I37"/>
    <mergeCell ref="B19:I19"/>
    <mergeCell ref="B20:I20"/>
    <mergeCell ref="B21:I21"/>
    <mergeCell ref="B22:I22"/>
    <mergeCell ref="B24:I24"/>
    <mergeCell ref="B25:I25"/>
    <mergeCell ref="B26:I26"/>
    <mergeCell ref="B28:I28"/>
    <mergeCell ref="B29:I29"/>
    <mergeCell ref="A3:I3"/>
    <mergeCell ref="A5:I5"/>
    <mergeCell ref="A8:E8"/>
    <mergeCell ref="B9:D9"/>
    <mergeCell ref="B10:D10"/>
    <mergeCell ref="B11:D11"/>
    <mergeCell ref="B12:D12"/>
    <mergeCell ref="A16:I16"/>
    <mergeCell ref="A18:I18"/>
  </mergeCells>
  <conditionalFormatting sqref="F222:I222 F164 D162:E162 I179 F174:I174 F201:I201 F177:H179 I177 B73:I73 A24:I25 F166:F172">
    <cfRule type="expression" dxfId="30" priority="1" stopIfTrue="1">
      <formula>#REF!="Sole Bidder"</formula>
    </cfRule>
  </conditionalFormatting>
  <conditionalFormatting sqref="A223:I263 A299:I299 A287:I287">
    <cfRule type="expression" dxfId="29" priority="2" stopIfTrue="1">
      <formula>#REF!="Sole Bidder"</formula>
    </cfRule>
  </conditionalFormatting>
  <conditionalFormatting sqref="A166:F166 F167:F172">
    <cfRule type="expression" dxfId="28" priority="3" stopIfTrue="1">
      <formula>$F$165="No"</formula>
    </cfRule>
  </conditionalFormatting>
  <conditionalFormatting sqref="I195 I200 I198 A181:B200 C195:H200 C183:G193 I186 H183 H185:H193 C181:F181">
    <cfRule type="expression" dxfId="27" priority="5" stopIfTrue="1">
      <formula>$N$158&lt;3</formula>
    </cfRule>
  </conditionalFormatting>
  <conditionalFormatting sqref="I216 I221 I219 A202:B221 C216:H221 C204:G214 I207 H204 H206:H214 C202:F202">
    <cfRule type="expression" dxfId="26" priority="6" stopIfTrue="1">
      <formula>$N$158&lt;3</formula>
    </cfRule>
    <cfRule type="expression" dxfId="25" priority="7" stopIfTrue="1">
      <formula>$N$159=1</formula>
    </cfRule>
  </conditionalFormatting>
  <conditionalFormatting sqref="A276:C286 D276:I278 D280:I286 F309:G314">
    <cfRule type="expression" dxfId="24" priority="8" stopIfTrue="1">
      <formula>$N$158&lt;3</formula>
    </cfRule>
  </conditionalFormatting>
  <conditionalFormatting sqref="A288:C298 D288:I290 D292:I298 H309:H314">
    <cfRule type="expression" dxfId="23" priority="9" stopIfTrue="1">
      <formula>$N$158&lt;3</formula>
    </cfRule>
    <cfRule type="expression" dxfId="22" priority="10" stopIfTrue="1">
      <formula>$N$159=1</formula>
    </cfRule>
  </conditionalFormatting>
  <conditionalFormatting sqref="A26:I26">
    <cfRule type="expression" dxfId="21" priority="4" stopIfTrue="1">
      <formula>#REF!&lt;3</formula>
    </cfRule>
  </conditionalFormatting>
  <dataValidations count="3">
    <dataValidation type="list" allowBlank="1" showInputMessage="1" showErrorMessage="1" sqref="H310:H314 D310:D314 F310:F314 F165 F186 F207">
      <formula1>"Yes,No"</formula1>
    </dataValidation>
    <dataValidation type="list" allowBlank="1" showInputMessage="1" showErrorMessage="1" sqref="I100 I104 I102">
      <formula1>#REF!</formula1>
    </dataValidation>
    <dataValidation type="list" allowBlank="1" showInputMessage="1" showErrorMessage="1" sqref="F121:F122 F138:F139">
      <formula1>"YES, NO"</formula1>
    </dataValidation>
  </dataValidations>
  <printOptions horizontalCentered="1"/>
  <pageMargins left="0.54" right="0.42" top="0.56999999999999995" bottom="0.30118110199999998" header="0.36" footer="0.27559055118110198"/>
  <pageSetup paperSize="9" scale="94" orientation="portrait" r:id="rId7"/>
  <headerFooter alignWithMargins="0"/>
  <colBreaks count="1" manualBreakCount="1">
    <brk id="9" max="1048575" man="1"/>
  </colBreaks>
  <drawing r:id="rId8"/>
  <legacyDrawing r:id="rId9"/>
  <mc:AlternateContent xmlns:mc="http://schemas.openxmlformats.org/markup-compatibility/2006">
    <mc:Choice Requires="x14">
      <controls>
        <mc:AlternateContent xmlns:mc="http://schemas.openxmlformats.org/markup-compatibility/2006">
          <mc:Choice Requires="x14">
            <control shapeId="1238017" r:id="rId10" name="Check Box 1">
              <controlPr defaultSize="0" autoFill="0" autoLine="0" autoPict="0">
                <anchor moveWithCells="1" sizeWithCells="1">
                  <from>
                    <xdr:col>6</xdr:col>
                    <xdr:colOff>514350</xdr:colOff>
                    <xdr:row>16</xdr:row>
                    <xdr:rowOff>0</xdr:rowOff>
                  </from>
                  <to>
                    <xdr:col>6</xdr:col>
                    <xdr:colOff>514350</xdr:colOff>
                    <xdr:row>16</xdr:row>
                    <xdr:rowOff>0</xdr:rowOff>
                  </to>
                </anchor>
              </controlPr>
            </control>
          </mc:Choice>
        </mc:AlternateContent>
        <mc:AlternateContent xmlns:mc="http://schemas.openxmlformats.org/markup-compatibility/2006">
          <mc:Choice Requires="x14">
            <control shapeId="1238018" r:id="rId11" name="Check Box 2">
              <controlPr defaultSize="0" autoFill="0" autoLine="0" autoPict="0">
                <anchor moveWithCells="1" sizeWithCells="1">
                  <from>
                    <xdr:col>6</xdr:col>
                    <xdr:colOff>809625</xdr:colOff>
                    <xdr:row>16</xdr:row>
                    <xdr:rowOff>0</xdr:rowOff>
                  </from>
                  <to>
                    <xdr:col>6</xdr:col>
                    <xdr:colOff>809625</xdr:colOff>
                    <xdr:row>16</xdr:row>
                    <xdr:rowOff>0</xdr:rowOff>
                  </to>
                </anchor>
              </controlPr>
            </control>
          </mc:Choice>
        </mc:AlternateContent>
        <mc:AlternateContent xmlns:mc="http://schemas.openxmlformats.org/markup-compatibility/2006">
          <mc:Choice Requires="x14">
            <control shapeId="1238019" r:id="rId12" name="Check Box 3">
              <controlPr defaultSize="0" autoFill="0" autoLine="0" autoPict="0">
                <anchor moveWithCells="1" sizeWithCells="1">
                  <from>
                    <xdr:col>6</xdr:col>
                    <xdr:colOff>542925</xdr:colOff>
                    <xdr:row>16</xdr:row>
                    <xdr:rowOff>0</xdr:rowOff>
                  </from>
                  <to>
                    <xdr:col>6</xdr:col>
                    <xdr:colOff>542925</xdr:colOff>
                    <xdr:row>16</xdr:row>
                    <xdr:rowOff>0</xdr:rowOff>
                  </to>
                </anchor>
              </controlPr>
            </control>
          </mc:Choice>
        </mc:AlternateContent>
        <mc:AlternateContent xmlns:mc="http://schemas.openxmlformats.org/markup-compatibility/2006">
          <mc:Choice Requires="x14">
            <control shapeId="1238020" r:id="rId13" name="Check Box 4">
              <controlPr defaultSize="0" autoFill="0" autoLine="0" autoPict="0">
                <anchor moveWithCells="1" sizeWithCells="1">
                  <from>
                    <xdr:col>6</xdr:col>
                    <xdr:colOff>819150</xdr:colOff>
                    <xdr:row>16</xdr:row>
                    <xdr:rowOff>0</xdr:rowOff>
                  </from>
                  <to>
                    <xdr:col>7</xdr:col>
                    <xdr:colOff>0</xdr:colOff>
                    <xdr:row>16</xdr:row>
                    <xdr:rowOff>0</xdr:rowOff>
                  </to>
                </anchor>
              </controlPr>
            </control>
          </mc:Choice>
        </mc:AlternateContent>
        <mc:AlternateContent xmlns:mc="http://schemas.openxmlformats.org/markup-compatibility/2006">
          <mc:Choice Requires="x14">
            <control shapeId="1238021" r:id="rId14" name="Check Box 5">
              <controlPr defaultSize="0" autoFill="0" autoLine="0" autoPict="0">
                <anchor moveWithCells="1" sizeWithCells="1">
                  <from>
                    <xdr:col>5</xdr:col>
                    <xdr:colOff>47625</xdr:colOff>
                    <xdr:row>16</xdr:row>
                    <xdr:rowOff>0</xdr:rowOff>
                  </from>
                  <to>
                    <xdr:col>5</xdr:col>
                    <xdr:colOff>47625</xdr:colOff>
                    <xdr:row>16</xdr:row>
                    <xdr:rowOff>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Q169"/>
  <sheetViews>
    <sheetView showZeros="0" tabSelected="1" view="pageBreakPreview" zoomScale="110" zoomScaleNormal="100" zoomScaleSheetLayoutView="110" workbookViewId="0">
      <selection activeCell="D137" sqref="D137:F137"/>
    </sheetView>
  </sheetViews>
  <sheetFormatPr defaultRowHeight="15.75"/>
  <cols>
    <col min="1" max="1" width="9.375" style="630" customWidth="1"/>
    <col min="2" max="2" width="11.625" style="631" customWidth="1"/>
    <col min="3" max="3" width="12.875" style="630" customWidth="1"/>
    <col min="4" max="4" width="18.125" style="630" customWidth="1"/>
    <col min="5" max="5" width="20.625" style="630" customWidth="1"/>
    <col min="6" max="6" width="37.125" style="630" customWidth="1"/>
    <col min="7" max="7" width="11.625" style="630" hidden="1" customWidth="1"/>
    <col min="8" max="8" width="10.25" style="630" hidden="1" customWidth="1"/>
    <col min="9" max="9" width="12.375" style="632" customWidth="1"/>
    <col min="10" max="10" width="11.5" style="632" customWidth="1"/>
    <col min="11" max="11" width="7.75" style="632" hidden="1" customWidth="1"/>
    <col min="12" max="25" width="9" style="632" hidden="1" customWidth="1"/>
    <col min="26" max="26" width="19.375" style="633" hidden="1" customWidth="1"/>
    <col min="27" max="27" width="13.875" style="633" hidden="1" customWidth="1"/>
    <col min="28" max="28" width="17.5" style="633" hidden="1" customWidth="1"/>
    <col min="29" max="29" width="12.125" style="633" hidden="1" customWidth="1"/>
    <col min="30" max="30" width="9" style="633" hidden="1" customWidth="1"/>
    <col min="31" max="31" width="9" style="634" hidden="1" customWidth="1"/>
    <col min="32" max="32" width="12" style="634" hidden="1" customWidth="1"/>
    <col min="33" max="35" width="9" style="633" hidden="1" customWidth="1"/>
    <col min="36" max="36" width="9.125" style="633" hidden="1" customWidth="1"/>
    <col min="37" max="37" width="9" style="633" hidden="1" customWidth="1"/>
    <col min="38" max="38" width="16.375" style="633" hidden="1" customWidth="1"/>
    <col min="39" max="39" width="11.5" style="633" hidden="1" customWidth="1"/>
    <col min="40" max="40" width="12.375" style="633" hidden="1" customWidth="1"/>
    <col min="41" max="41" width="9" style="633" hidden="1" customWidth="1"/>
    <col min="42" max="16384" width="9" style="632"/>
  </cols>
  <sheetData>
    <row r="1" spans="1:13">
      <c r="A1" s="630" t="str">
        <f>'Attach 3 (JV)'!A1</f>
        <v>Spec. No.: CC-CS/1003-WR2/SS-4037/3/G10</v>
      </c>
    </row>
    <row r="2" spans="1:13" ht="21" customHeight="1">
      <c r="B2" s="1393" t="s">
        <v>686</v>
      </c>
      <c r="C2" s="1394"/>
      <c r="D2" s="1394"/>
      <c r="E2" s="1394"/>
      <c r="F2" s="1395"/>
    </row>
    <row r="3" spans="1:13" ht="20.25" customHeight="1"/>
    <row r="4" spans="1:13" ht="20.25" customHeight="1"/>
    <row r="5" spans="1:13" ht="20.25" hidden="1" customHeight="1">
      <c r="A5" s="635">
        <v>1</v>
      </c>
      <c r="B5" s="631" t="s">
        <v>687</v>
      </c>
      <c r="M5" s="634"/>
    </row>
    <row r="6" spans="1:13" ht="20.25" hidden="1" customHeight="1">
      <c r="B6" s="636"/>
      <c r="C6" s="632"/>
      <c r="E6" s="1396" t="s">
        <v>688</v>
      </c>
      <c r="F6" s="1396"/>
      <c r="G6" s="637">
        <v>1</v>
      </c>
      <c r="M6" s="638" t="s">
        <v>689</v>
      </c>
    </row>
    <row r="7" spans="1:13" ht="20.25" hidden="1" customHeight="1">
      <c r="D7" s="639"/>
      <c r="E7" s="1397"/>
      <c r="F7" s="1397"/>
      <c r="M7" s="638" t="s">
        <v>690</v>
      </c>
    </row>
    <row r="8" spans="1:13" ht="25.5" customHeight="1">
      <c r="A8" s="635">
        <v>1</v>
      </c>
      <c r="B8" s="1374" t="s">
        <v>691</v>
      </c>
      <c r="C8" s="1374"/>
      <c r="D8" s="1374"/>
      <c r="F8" s="641"/>
      <c r="M8" s="638" t="s">
        <v>692</v>
      </c>
    </row>
    <row r="9" spans="1:13" ht="15.75" customHeight="1">
      <c r="A9" s="635"/>
    </row>
    <row r="10" spans="1:13" ht="15.75" customHeight="1">
      <c r="A10" s="635"/>
      <c r="B10" s="1398" t="s">
        <v>693</v>
      </c>
      <c r="C10" s="1398"/>
      <c r="D10" s="1398"/>
      <c r="E10" s="642"/>
    </row>
    <row r="11" spans="1:13" ht="15" customHeight="1">
      <c r="A11" s="635"/>
      <c r="B11" s="1398"/>
      <c r="C11" s="1398"/>
      <c r="D11" s="1398"/>
      <c r="E11" s="642"/>
    </row>
    <row r="12" spans="1:13" ht="24" customHeight="1">
      <c r="A12" s="635"/>
      <c r="B12" s="1401"/>
      <c r="C12" s="1401"/>
      <c r="D12" s="1401"/>
      <c r="E12" s="643" t="s">
        <v>694</v>
      </c>
      <c r="F12" s="644"/>
      <c r="H12" s="634"/>
    </row>
    <row r="13" spans="1:13" ht="24" customHeight="1">
      <c r="A13" s="635"/>
      <c r="B13" s="645"/>
      <c r="C13" s="645"/>
      <c r="D13" s="645"/>
      <c r="E13" s="643"/>
      <c r="F13" s="642"/>
      <c r="H13" s="634"/>
    </row>
    <row r="14" spans="1:13" ht="22.5" customHeight="1">
      <c r="A14" s="635"/>
    </row>
    <row r="15" spans="1:13" ht="22.5" customHeight="1">
      <c r="A15" s="635">
        <v>2</v>
      </c>
      <c r="B15" s="1402" t="s">
        <v>695</v>
      </c>
      <c r="C15" s="1403"/>
      <c r="D15" s="646"/>
      <c r="E15" s="1399" t="s">
        <v>732</v>
      </c>
      <c r="F15" s="1400"/>
    </row>
    <row r="16" spans="1:13" ht="22.5" customHeight="1">
      <c r="A16" s="635"/>
      <c r="B16" s="647"/>
      <c r="C16" s="647"/>
      <c r="D16" s="642"/>
      <c r="E16" s="647"/>
      <c r="F16" s="647"/>
    </row>
    <row r="17" spans="1:40" ht="22.5" customHeight="1">
      <c r="A17" s="635">
        <v>3</v>
      </c>
      <c r="B17" s="648" t="s">
        <v>490</v>
      </c>
      <c r="C17" s="649" t="s">
        <v>692</v>
      </c>
      <c r="D17" s="650" t="s">
        <v>406</v>
      </c>
      <c r="E17" s="651"/>
      <c r="F17" s="652"/>
    </row>
    <row r="18" spans="1:40" ht="22.5" customHeight="1">
      <c r="A18" s="635"/>
      <c r="B18" s="640"/>
      <c r="C18" s="653"/>
      <c r="D18" s="654"/>
      <c r="E18" s="655"/>
      <c r="F18" s="655"/>
    </row>
    <row r="19" spans="1:40" ht="22.5" customHeight="1">
      <c r="A19" s="635">
        <v>4</v>
      </c>
      <c r="B19" s="1402" t="s">
        <v>697</v>
      </c>
      <c r="C19" s="1403"/>
      <c r="D19" s="646"/>
      <c r="E19" s="656"/>
      <c r="F19" s="642"/>
    </row>
    <row r="20" spans="1:40" ht="21.75" customHeight="1"/>
    <row r="22" spans="1:40" ht="19.5" customHeight="1">
      <c r="A22" s="657" t="str">
        <f>Basic!B5</f>
        <v>Spec. No.: CC-CS/1003-WR2/SS-4037/3/G10</v>
      </c>
      <c r="B22" s="657"/>
      <c r="C22" s="654"/>
      <c r="D22" s="654"/>
      <c r="E22" s="654"/>
      <c r="F22" s="658" t="s">
        <v>698</v>
      </c>
      <c r="AE22" s="638">
        <v>1</v>
      </c>
      <c r="AF22" s="638" t="s">
        <v>273</v>
      </c>
      <c r="AI22" s="634">
        <v>1</v>
      </c>
      <c r="AJ22" s="633" t="s">
        <v>277</v>
      </c>
      <c r="AM22" s="659">
        <v>1</v>
      </c>
      <c r="AN22" s="659" t="s">
        <v>699</v>
      </c>
    </row>
    <row r="23" spans="1:40">
      <c r="B23" s="630"/>
      <c r="AE23" s="638">
        <v>2</v>
      </c>
      <c r="AF23" s="638" t="s">
        <v>274</v>
      </c>
      <c r="AI23" s="634">
        <v>2</v>
      </c>
      <c r="AJ23" s="633" t="s">
        <v>278</v>
      </c>
      <c r="AM23" s="659">
        <v>2</v>
      </c>
      <c r="AN23" s="659" t="s">
        <v>700</v>
      </c>
    </row>
    <row r="24" spans="1:40" ht="19.5" customHeight="1">
      <c r="A24" s="1410" t="s">
        <v>701</v>
      </c>
      <c r="B24" s="1410"/>
      <c r="C24" s="1410"/>
      <c r="D24" s="1410"/>
      <c r="E24" s="1410"/>
      <c r="F24" s="1410"/>
      <c r="AE24" s="638">
        <v>3</v>
      </c>
      <c r="AF24" s="638" t="s">
        <v>275</v>
      </c>
      <c r="AI24" s="634">
        <v>3</v>
      </c>
      <c r="AJ24" s="633" t="s">
        <v>279</v>
      </c>
      <c r="AM24" s="660">
        <v>3</v>
      </c>
      <c r="AN24" s="660" t="s">
        <v>702</v>
      </c>
    </row>
    <row r="25" spans="1:40" ht="18" customHeight="1">
      <c r="A25" s="661"/>
      <c r="B25" s="661"/>
      <c r="C25" s="661"/>
      <c r="D25" s="661"/>
      <c r="E25" s="661"/>
      <c r="F25" s="661"/>
      <c r="AE25" s="638">
        <v>4</v>
      </c>
      <c r="AF25" s="638" t="s">
        <v>276</v>
      </c>
      <c r="AI25" s="634">
        <v>4</v>
      </c>
      <c r="AJ25" s="633" t="s">
        <v>280</v>
      </c>
      <c r="AM25" s="659">
        <v>4</v>
      </c>
      <c r="AN25" s="659" t="s">
        <v>703</v>
      </c>
    </row>
    <row r="26" spans="1:40" ht="18" customHeight="1">
      <c r="A26" s="631" t="s">
        <v>271</v>
      </c>
      <c r="C26" s="1407"/>
      <c r="D26" s="1407"/>
      <c r="E26" s="1407"/>
      <c r="F26" s="1407"/>
      <c r="AE26" s="638">
        <v>5</v>
      </c>
      <c r="AF26" s="638" t="s">
        <v>276</v>
      </c>
      <c r="AI26" s="634">
        <v>5</v>
      </c>
      <c r="AJ26" s="633" t="s">
        <v>281</v>
      </c>
      <c r="AM26" s="659">
        <v>5</v>
      </c>
      <c r="AN26" s="659" t="s">
        <v>704</v>
      </c>
    </row>
    <row r="27" spans="1:40" ht="18" customHeight="1">
      <c r="A27" s="631"/>
      <c r="C27" s="662"/>
      <c r="D27" s="662"/>
      <c r="E27" s="662"/>
      <c r="F27" s="662"/>
      <c r="AE27" s="638">
        <v>6</v>
      </c>
      <c r="AF27" s="638" t="s">
        <v>276</v>
      </c>
      <c r="AI27" s="634"/>
      <c r="AM27" s="659">
        <v>6</v>
      </c>
      <c r="AN27" s="659" t="s">
        <v>705</v>
      </c>
    </row>
    <row r="28" spans="1:40" ht="18" customHeight="1">
      <c r="A28" s="631" t="s">
        <v>265</v>
      </c>
      <c r="B28" s="1408" t="str">
        <f>'Attach 3 (JV)'!B15</f>
        <v>--</v>
      </c>
      <c r="C28" s="1408"/>
      <c r="AE28" s="638">
        <v>7</v>
      </c>
      <c r="AF28" s="638" t="s">
        <v>276</v>
      </c>
      <c r="AG28" s="663" t="e">
        <f>DAY(B28)</f>
        <v>#VALUE!</v>
      </c>
      <c r="AI28" s="634">
        <v>6</v>
      </c>
      <c r="AJ28" s="633" t="s">
        <v>282</v>
      </c>
      <c r="AM28" s="659">
        <v>7</v>
      </c>
      <c r="AN28" s="659" t="s">
        <v>706</v>
      </c>
    </row>
    <row r="29" spans="1:40" ht="18" customHeight="1">
      <c r="A29" s="631"/>
      <c r="B29" s="664"/>
      <c r="C29" s="664"/>
      <c r="AE29" s="638">
        <v>8</v>
      </c>
      <c r="AF29" s="638" t="s">
        <v>276</v>
      </c>
      <c r="AG29" s="663" t="e">
        <f>MONTH(B28)</f>
        <v>#VALUE!</v>
      </c>
      <c r="AI29" s="634">
        <v>7</v>
      </c>
      <c r="AJ29" s="633" t="s">
        <v>283</v>
      </c>
      <c r="AM29" s="659">
        <v>8</v>
      </c>
      <c r="AN29" s="659" t="s">
        <v>707</v>
      </c>
    </row>
    <row r="30" spans="1:40" ht="18" customHeight="1">
      <c r="A30" s="492" t="str">
        <f>'Attach 19'!G7</f>
        <v>To:</v>
      </c>
      <c r="B30" s="562"/>
      <c r="F30" s="665"/>
      <c r="AE30" s="638">
        <v>9</v>
      </c>
      <c r="AF30" s="638" t="s">
        <v>276</v>
      </c>
      <c r="AG30" s="663" t="e">
        <f>LOOKUP(AG29,AI22:AI34,AJ22:AJ34)</f>
        <v>#VALUE!</v>
      </c>
      <c r="AI30" s="634">
        <v>8</v>
      </c>
      <c r="AJ30" s="633" t="s">
        <v>284</v>
      </c>
      <c r="AM30" s="659">
        <v>9</v>
      </c>
      <c r="AN30" s="659" t="s">
        <v>708</v>
      </c>
    </row>
    <row r="31" spans="1:40" ht="18" customHeight="1">
      <c r="A31" s="492" t="str">
        <f>'Attach 19'!G8</f>
        <v>Contract Services</v>
      </c>
      <c r="B31" s="666"/>
      <c r="F31" s="665"/>
      <c r="AE31" s="638">
        <v>10</v>
      </c>
      <c r="AF31" s="638" t="s">
        <v>276</v>
      </c>
      <c r="AG31" s="663" t="e">
        <f>YEAR(B28)</f>
        <v>#VALUE!</v>
      </c>
      <c r="AI31" s="634">
        <v>9</v>
      </c>
      <c r="AJ31" s="633" t="s">
        <v>285</v>
      </c>
      <c r="AM31" s="659">
        <v>10</v>
      </c>
      <c r="AN31" s="659" t="s">
        <v>709</v>
      </c>
    </row>
    <row r="32" spans="1:40" ht="18" customHeight="1">
      <c r="A32" s="492" t="str">
        <f>'Attach 19'!G9</f>
        <v>Power Grid Corporation of India Ltd.,</v>
      </c>
      <c r="B32" s="666"/>
      <c r="F32" s="665"/>
      <c r="AE32" s="638">
        <v>11</v>
      </c>
      <c r="AF32" s="638" t="s">
        <v>276</v>
      </c>
      <c r="AI32" s="634">
        <v>10</v>
      </c>
      <c r="AJ32" s="633" t="s">
        <v>286</v>
      </c>
      <c r="AM32" s="659">
        <v>11</v>
      </c>
      <c r="AN32" s="659" t="s">
        <v>710</v>
      </c>
    </row>
    <row r="33" spans="1:41" ht="18" customHeight="1">
      <c r="A33" s="492" t="str">
        <f>'Attach 19'!G10</f>
        <v>"Saudamini", Plot No.-2</v>
      </c>
      <c r="B33" s="666"/>
      <c r="F33" s="665"/>
      <c r="AE33" s="638">
        <v>12</v>
      </c>
      <c r="AF33" s="638" t="s">
        <v>276</v>
      </c>
      <c r="AI33" s="634">
        <v>11</v>
      </c>
      <c r="AJ33" s="633" t="s">
        <v>287</v>
      </c>
      <c r="AM33" s="659">
        <v>12</v>
      </c>
      <c r="AN33" s="659" t="s">
        <v>711</v>
      </c>
    </row>
    <row r="34" spans="1:41" ht="18" customHeight="1" thickBot="1">
      <c r="A34" s="492" t="str">
        <f>'Attach 19'!G11</f>
        <v xml:space="preserve">Sector-29, </v>
      </c>
      <c r="B34" s="666"/>
      <c r="F34" s="665"/>
      <c r="AE34" s="638">
        <v>13</v>
      </c>
      <c r="AF34" s="638" t="s">
        <v>276</v>
      </c>
      <c r="AI34" s="634">
        <v>12</v>
      </c>
      <c r="AJ34" s="633" t="s">
        <v>288</v>
      </c>
      <c r="AM34" s="659">
        <v>13</v>
      </c>
      <c r="AN34" s="659" t="s">
        <v>712</v>
      </c>
    </row>
    <row r="35" spans="1:41" ht="18" customHeight="1" thickBot="1">
      <c r="A35" s="666" t="str">
        <f>'Attach 13'!E12</f>
        <v>Gurgaon (Haryana) - 122001</v>
      </c>
      <c r="B35" s="666"/>
      <c r="F35" s="665"/>
      <c r="AE35" s="638">
        <v>14</v>
      </c>
      <c r="AF35" s="638" t="s">
        <v>276</v>
      </c>
      <c r="AL35" s="667" t="str">
        <f>IF(ISERROR(LOOKUP(E19,AM22:AM42,AN22:AN42)), "Zero", LOOKUP(E19,AM22:AM42,AN22:AN42))</f>
        <v>Zero</v>
      </c>
      <c r="AM35" s="659">
        <v>14</v>
      </c>
      <c r="AN35" s="659" t="s">
        <v>713</v>
      </c>
    </row>
    <row r="36" spans="1:41" ht="15.75" customHeight="1" thickBot="1">
      <c r="A36" s="631"/>
      <c r="F36" s="665"/>
      <c r="AE36" s="638">
        <v>15</v>
      </c>
      <c r="AF36" s="638" t="s">
        <v>276</v>
      </c>
      <c r="AL36" s="668" t="str">
        <f>IF(J44 &gt; 9, "("&amp;E19&amp;")", "("&amp;E19&amp;")")</f>
        <v>()</v>
      </c>
      <c r="AM36" s="669">
        <v>15</v>
      </c>
      <c r="AN36" s="659" t="s">
        <v>714</v>
      </c>
    </row>
    <row r="37" spans="1:41" ht="50.25" customHeight="1">
      <c r="A37" s="670" t="s">
        <v>272</v>
      </c>
      <c r="B37" s="671"/>
      <c r="C37" s="1404" t="str">
        <f>Basic!B1</f>
        <v>Substation Package SS-59 for extension of 220kV Itarsi S/s and 220kV Rewa S/s under consultancy services to MPPTCL.</v>
      </c>
      <c r="D37" s="1404"/>
      <c r="E37" s="1404"/>
      <c r="F37" s="1404"/>
      <c r="L37" s="672"/>
      <c r="M37" s="673"/>
      <c r="N37" s="673"/>
      <c r="Q37" s="674"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638">
        <v>16</v>
      </c>
      <c r="AF37" s="638" t="s">
        <v>276</v>
      </c>
      <c r="AM37" s="659">
        <v>16</v>
      </c>
      <c r="AN37" s="659" t="s">
        <v>715</v>
      </c>
    </row>
    <row r="38" spans="1:41" ht="24.75" customHeight="1" thickBot="1">
      <c r="A38" s="630" t="s">
        <v>266</v>
      </c>
      <c r="B38" s="630"/>
      <c r="C38" s="665"/>
      <c r="D38" s="665"/>
      <c r="E38" s="665"/>
      <c r="F38" s="665"/>
      <c r="G38" s="1409"/>
      <c r="H38" s="1409"/>
      <c r="I38" s="1409"/>
      <c r="K38" s="675"/>
      <c r="L38" s="672"/>
      <c r="M38" s="673"/>
      <c r="N38" s="673"/>
      <c r="AE38" s="638">
        <v>17</v>
      </c>
      <c r="AF38" s="638" t="s">
        <v>276</v>
      </c>
      <c r="AM38" s="659">
        <v>17</v>
      </c>
      <c r="AN38" s="659" t="s">
        <v>716</v>
      </c>
    </row>
    <row r="39" spans="1:41" ht="142.5" customHeight="1">
      <c r="A39" s="671">
        <v>1</v>
      </c>
      <c r="B39" s="1365" t="str">
        <f>"Having examined the Bidding Documents, including amendment No."&amp;B12&amp;" dated "&amp;TEXT(F12,"dd/mm/yyyy")&amp;", "&amp;AB39</f>
        <v>Having examined the Bidding Documents, including amendment No.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1390"/>
      <c r="D39" s="1390"/>
      <c r="E39" s="1390"/>
      <c r="F39" s="1390"/>
      <c r="G39" s="634"/>
      <c r="H39" s="1392"/>
      <c r="I39" s="1392"/>
      <c r="L39" s="672"/>
      <c r="M39" s="673"/>
      <c r="N39" s="673"/>
      <c r="Z39" s="676"/>
      <c r="AA39" s="677"/>
      <c r="AB39" s="1385" t="s">
        <v>717</v>
      </c>
      <c r="AC39" s="678">
        <v>0</v>
      </c>
      <c r="AE39" s="638">
        <v>18</v>
      </c>
      <c r="AF39" s="638" t="s">
        <v>276</v>
      </c>
      <c r="AM39" s="659">
        <v>18</v>
      </c>
      <c r="AN39" s="659" t="s">
        <v>718</v>
      </c>
    </row>
    <row r="40" spans="1:41" ht="48.75" customHeight="1">
      <c r="B40" s="1388" t="s">
        <v>267</v>
      </c>
      <c r="C40" s="1388"/>
      <c r="D40" s="1388"/>
      <c r="E40" s="1388"/>
      <c r="F40" s="1388"/>
      <c r="L40" s="672"/>
      <c r="M40" s="673"/>
      <c r="N40" s="673"/>
      <c r="AB40" s="1386"/>
      <c r="AE40" s="638">
        <v>19</v>
      </c>
      <c r="AF40" s="638" t="s">
        <v>276</v>
      </c>
      <c r="AM40" s="659">
        <v>19</v>
      </c>
      <c r="AN40" s="659" t="s">
        <v>719</v>
      </c>
    </row>
    <row r="41" spans="1:41" ht="36" customHeight="1">
      <c r="A41" s="635">
        <v>1.1000000000000001</v>
      </c>
      <c r="B41" s="1370" t="s">
        <v>903</v>
      </c>
      <c r="C41" s="1370"/>
      <c r="D41" s="1370"/>
      <c r="E41" s="1370"/>
      <c r="F41" s="1370"/>
      <c r="L41" s="672"/>
      <c r="M41" s="673"/>
      <c r="N41" s="673"/>
      <c r="AB41" s="1386"/>
      <c r="AE41" s="638"/>
      <c r="AF41" s="638"/>
      <c r="AM41" s="659"/>
      <c r="AN41" s="659"/>
    </row>
    <row r="42" spans="1:41" s="630" customFormat="1" ht="22.5" customHeight="1">
      <c r="A42" s="679">
        <v>2</v>
      </c>
      <c r="B42" s="1389" t="s">
        <v>720</v>
      </c>
      <c r="C42" s="1389"/>
      <c r="D42" s="1389"/>
      <c r="E42" s="1389"/>
      <c r="F42" s="1389"/>
      <c r="L42" s="672"/>
      <c r="M42" s="673"/>
      <c r="N42" s="673"/>
      <c r="Z42" s="641"/>
      <c r="AA42" s="641"/>
      <c r="AB42" s="1386"/>
      <c r="AC42" s="641"/>
      <c r="AD42" s="641"/>
      <c r="AE42" s="638">
        <v>20</v>
      </c>
      <c r="AF42" s="638" t="s">
        <v>276</v>
      </c>
      <c r="AG42" s="641"/>
      <c r="AH42" s="641"/>
      <c r="AI42" s="641"/>
      <c r="AJ42" s="641"/>
      <c r="AK42" s="641"/>
      <c r="AL42" s="641"/>
      <c r="AM42" s="659">
        <v>20</v>
      </c>
      <c r="AN42" s="659" t="s">
        <v>721</v>
      </c>
      <c r="AO42" s="641"/>
    </row>
    <row r="43" spans="1:41" ht="42" customHeight="1">
      <c r="A43" s="671">
        <v>2.1</v>
      </c>
      <c r="B43" s="1390" t="s">
        <v>722</v>
      </c>
      <c r="C43" s="1390"/>
      <c r="D43" s="1390"/>
      <c r="E43" s="1390"/>
      <c r="F43" s="1390"/>
      <c r="G43" s="1391"/>
      <c r="H43" s="1391"/>
      <c r="I43" s="1391"/>
      <c r="J43" s="1391"/>
      <c r="L43" s="672"/>
      <c r="M43" s="680"/>
      <c r="N43" s="673"/>
      <c r="AB43" s="1386"/>
      <c r="AE43" s="638">
        <v>21</v>
      </c>
      <c r="AF43" s="638" t="s">
        <v>273</v>
      </c>
      <c r="AM43" s="681"/>
      <c r="AN43" s="681"/>
    </row>
    <row r="44" spans="1:41" ht="48" customHeight="1">
      <c r="A44" s="682" t="s">
        <v>453</v>
      </c>
      <c r="B44" s="1376" t="s">
        <v>723</v>
      </c>
      <c r="C44" s="1376"/>
      <c r="D44" s="1384" t="str">
        <f xml:space="preserve"> "Bid Security in the form of Bank Guarantee for a sum of " &amp; 'N-W (Cr.)'!A127&amp;" initially valid for a period of  "&amp;E19&amp; " months from the date set for opening of bids."</f>
        <v>Bid Security in the form of Bank Guarantee for a sum of   initially valid for a period of   months from the date set for opening of bids.</v>
      </c>
      <c r="E44" s="1384"/>
      <c r="F44" s="1384"/>
      <c r="G44" s="684"/>
      <c r="H44" s="684"/>
      <c r="I44" s="685"/>
      <c r="J44" s="685"/>
      <c r="L44" s="672"/>
      <c r="M44" s="673"/>
      <c r="N44" s="673"/>
      <c r="Z44" s="629" t="s">
        <v>696</v>
      </c>
      <c r="AB44" s="1386"/>
      <c r="AE44" s="638">
        <v>22</v>
      </c>
      <c r="AF44" s="638" t="s">
        <v>276</v>
      </c>
      <c r="AM44" s="681"/>
      <c r="AN44" s="681"/>
    </row>
    <row r="45" spans="1:41" ht="74.25" customHeight="1">
      <c r="A45" s="682"/>
      <c r="B45" s="822"/>
      <c r="C45" s="822"/>
      <c r="D45" s="1353" t="s">
        <v>1014</v>
      </c>
      <c r="E45" s="1354"/>
      <c r="F45" s="1355"/>
      <c r="G45" s="684"/>
      <c r="H45" s="684"/>
      <c r="I45" s="685"/>
      <c r="J45" s="685"/>
      <c r="L45" s="672"/>
      <c r="M45" s="673"/>
      <c r="N45" s="673"/>
      <c r="Z45" s="629"/>
      <c r="AB45" s="1386"/>
      <c r="AE45" s="638"/>
      <c r="AF45" s="638"/>
      <c r="AM45" s="681"/>
      <c r="AN45" s="681"/>
    </row>
    <row r="46" spans="1:41" ht="61.5" customHeight="1">
      <c r="A46" s="682"/>
      <c r="B46" s="724"/>
      <c r="C46" s="724"/>
      <c r="D46" s="1384" t="s">
        <v>933</v>
      </c>
      <c r="E46" s="1384"/>
      <c r="F46" s="1384"/>
      <c r="G46" s="684"/>
      <c r="H46" s="684">
        <f>'Names of Bidder'!I24</f>
        <v>2</v>
      </c>
      <c r="I46" s="685"/>
      <c r="J46" s="685"/>
      <c r="L46" s="672"/>
      <c r="M46" s="673"/>
      <c r="N46" s="673"/>
      <c r="Z46" s="629"/>
      <c r="AB46" s="1386"/>
      <c r="AE46" s="638"/>
      <c r="AF46" s="638"/>
      <c r="AM46" s="681"/>
      <c r="AN46" s="681"/>
    </row>
    <row r="47" spans="1:41" ht="66" customHeight="1" thickBot="1">
      <c r="A47" s="682" t="s">
        <v>454</v>
      </c>
      <c r="B47" s="1376" t="s">
        <v>724</v>
      </c>
      <c r="C47" s="1376"/>
      <c r="D47" s="1412" t="s">
        <v>727</v>
      </c>
      <c r="E47" s="1412"/>
      <c r="F47" s="1412"/>
      <c r="G47" s="1411"/>
      <c r="H47" s="1411"/>
      <c r="I47" s="1411"/>
      <c r="J47" s="1411"/>
      <c r="L47" s="672"/>
      <c r="M47" s="673"/>
      <c r="N47" s="673"/>
      <c r="Z47" s="629" t="s">
        <v>728</v>
      </c>
      <c r="AB47" s="1387"/>
      <c r="AE47" s="638">
        <v>23</v>
      </c>
      <c r="AF47" s="638" t="s">
        <v>276</v>
      </c>
      <c r="AM47" s="681"/>
      <c r="AN47" s="681"/>
    </row>
    <row r="48" spans="1:41" ht="71.25" customHeight="1" thickBot="1">
      <c r="A48" s="682" t="s">
        <v>455</v>
      </c>
      <c r="B48" s="1376" t="s">
        <v>729</v>
      </c>
      <c r="C48" s="1376"/>
      <c r="D48" s="1384" t="s">
        <v>816</v>
      </c>
      <c r="E48" s="1406"/>
      <c r="F48" s="1406"/>
      <c r="L48" s="672"/>
      <c r="M48" s="673"/>
      <c r="N48" s="673"/>
      <c r="Z48" s="629" t="s">
        <v>730</v>
      </c>
      <c r="AB48" s="686"/>
      <c r="AE48" s="638">
        <v>24</v>
      </c>
      <c r="AF48" s="638" t="s">
        <v>276</v>
      </c>
      <c r="AM48" s="681"/>
      <c r="AN48" s="681"/>
    </row>
    <row r="49" spans="1:43" ht="46.5" customHeight="1">
      <c r="A49" s="682"/>
      <c r="B49" s="683"/>
      <c r="C49" s="683"/>
      <c r="D49" s="1405" t="s">
        <v>256</v>
      </c>
      <c r="E49" s="1405"/>
      <c r="F49" s="1405"/>
      <c r="H49" s="630">
        <f>'Names of Bidder'!I6</f>
        <v>1</v>
      </c>
      <c r="L49" s="672"/>
      <c r="M49" s="673"/>
      <c r="N49" s="673"/>
      <c r="Z49" s="629" t="s">
        <v>732</v>
      </c>
      <c r="AB49" s="687"/>
      <c r="AE49" s="638"/>
      <c r="AF49" s="638"/>
      <c r="AM49" s="688"/>
      <c r="AN49" s="688"/>
    </row>
    <row r="50" spans="1:43" ht="48.75" hidden="1" customHeight="1">
      <c r="A50" s="682"/>
      <c r="B50" s="683"/>
      <c r="C50" s="683"/>
      <c r="D50" s="1384" t="s">
        <v>257</v>
      </c>
      <c r="E50" s="1406"/>
      <c r="F50" s="1406"/>
      <c r="L50" s="672"/>
      <c r="M50" s="673"/>
      <c r="N50" s="673"/>
      <c r="Z50" s="629"/>
      <c r="AB50" s="687"/>
      <c r="AE50" s="638"/>
      <c r="AF50" s="638"/>
      <c r="AM50" s="688"/>
      <c r="AN50" s="688"/>
    </row>
    <row r="51" spans="1:43" ht="146.25" customHeight="1">
      <c r="A51" s="682" t="s">
        <v>456</v>
      </c>
      <c r="B51" s="1376" t="s">
        <v>731</v>
      </c>
      <c r="C51" s="1376"/>
      <c r="D51" s="1381" t="s">
        <v>934</v>
      </c>
      <c r="E51" s="1382"/>
      <c r="F51" s="1382"/>
      <c r="L51" s="680"/>
      <c r="M51" s="673"/>
      <c r="N51" s="673"/>
      <c r="AB51" s="687"/>
      <c r="AE51" s="638">
        <v>25</v>
      </c>
      <c r="AF51" s="638" t="s">
        <v>276</v>
      </c>
    </row>
    <row r="52" spans="1:43" ht="61.5" customHeight="1">
      <c r="A52" s="682" t="s">
        <v>457</v>
      </c>
      <c r="B52" s="1376" t="s">
        <v>733</v>
      </c>
      <c r="C52" s="1376"/>
      <c r="D52" s="1381" t="s">
        <v>734</v>
      </c>
      <c r="E52" s="1382"/>
      <c r="F52" s="1382"/>
      <c r="L52" s="680"/>
      <c r="M52" s="673"/>
      <c r="N52" s="673"/>
      <c r="AB52" s="687"/>
      <c r="AE52" s="638">
        <v>26</v>
      </c>
      <c r="AF52" s="638" t="s">
        <v>276</v>
      </c>
    </row>
    <row r="53" spans="1:43" ht="80.25" customHeight="1">
      <c r="A53" s="682" t="s">
        <v>458</v>
      </c>
      <c r="B53" s="1376" t="s">
        <v>839</v>
      </c>
      <c r="C53" s="1376"/>
      <c r="D53" s="1381" t="s">
        <v>838</v>
      </c>
      <c r="E53" s="1382"/>
      <c r="F53" s="1382"/>
      <c r="L53" s="680"/>
      <c r="M53" s="673"/>
      <c r="N53" s="673"/>
      <c r="AB53" s="687"/>
      <c r="AE53" s="638"/>
      <c r="AF53" s="638"/>
    </row>
    <row r="54" spans="1:43" ht="95.25" customHeight="1">
      <c r="A54" s="682" t="s">
        <v>737</v>
      </c>
      <c r="B54" s="1376" t="s">
        <v>735</v>
      </c>
      <c r="C54" s="1376"/>
      <c r="D54" s="1381" t="s">
        <v>736</v>
      </c>
      <c r="E54" s="1382"/>
      <c r="F54" s="1382"/>
      <c r="L54" s="680"/>
      <c r="M54" s="673"/>
      <c r="N54" s="673"/>
      <c r="AB54" s="687"/>
      <c r="AE54" s="638">
        <v>27</v>
      </c>
      <c r="AF54" s="638" t="s">
        <v>276</v>
      </c>
    </row>
    <row r="55" spans="1:43" ht="59.25" customHeight="1">
      <c r="A55" s="682" t="s">
        <v>739</v>
      </c>
      <c r="B55" s="1376" t="s">
        <v>738</v>
      </c>
      <c r="C55" s="1376"/>
      <c r="D55" s="1381" t="s">
        <v>817</v>
      </c>
      <c r="E55" s="1382"/>
      <c r="F55" s="1382"/>
      <c r="L55" s="680"/>
      <c r="M55" s="673"/>
      <c r="N55" s="673"/>
      <c r="AB55" s="687"/>
      <c r="AE55" s="638">
        <v>28</v>
      </c>
      <c r="AF55" s="638" t="s">
        <v>276</v>
      </c>
    </row>
    <row r="56" spans="1:43" ht="21.75" customHeight="1">
      <c r="A56" s="682" t="s">
        <v>427</v>
      </c>
      <c r="B56" s="1376" t="s">
        <v>740</v>
      </c>
      <c r="C56" s="1376"/>
      <c r="D56" s="1381" t="s">
        <v>741</v>
      </c>
      <c r="E56" s="1382"/>
      <c r="F56" s="1382"/>
      <c r="L56" s="680"/>
      <c r="M56" s="673"/>
      <c r="N56" s="673"/>
      <c r="AB56" s="687"/>
      <c r="AE56" s="638">
        <v>29</v>
      </c>
      <c r="AF56" s="638" t="s">
        <v>276</v>
      </c>
    </row>
    <row r="57" spans="1:43" ht="21.75" customHeight="1">
      <c r="A57" s="682" t="s">
        <v>744</v>
      </c>
      <c r="B57" s="1376" t="s">
        <v>742</v>
      </c>
      <c r="C57" s="1376"/>
      <c r="D57" s="1381" t="s">
        <v>743</v>
      </c>
      <c r="E57" s="1382"/>
      <c r="F57" s="1382"/>
      <c r="L57" s="680"/>
      <c r="M57" s="673"/>
      <c r="N57" s="673"/>
    </row>
    <row r="58" spans="1:43" ht="21.75" customHeight="1">
      <c r="A58" s="682" t="s">
        <v>745</v>
      </c>
      <c r="B58" s="1376" t="s">
        <v>472</v>
      </c>
      <c r="C58" s="1376"/>
      <c r="D58" s="1381" t="s">
        <v>473</v>
      </c>
      <c r="E58" s="1382"/>
      <c r="F58" s="1382"/>
      <c r="L58" s="680"/>
      <c r="M58" s="673"/>
      <c r="N58" s="673"/>
    </row>
    <row r="59" spans="1:43" s="633" customFormat="1" ht="24" customHeight="1">
      <c r="A59" s="682" t="s">
        <v>748</v>
      </c>
      <c r="B59" s="1376" t="s">
        <v>746</v>
      </c>
      <c r="C59" s="1376"/>
      <c r="D59" s="1384" t="s">
        <v>747</v>
      </c>
      <c r="E59" s="1384"/>
      <c r="F59" s="1384"/>
      <c r="G59" s="630"/>
      <c r="H59" s="630"/>
      <c r="I59" s="632"/>
      <c r="J59" s="632"/>
      <c r="K59" s="632"/>
      <c r="L59" s="680"/>
      <c r="M59" s="673"/>
      <c r="N59" s="673"/>
      <c r="O59" s="632"/>
      <c r="P59" s="632"/>
      <c r="Q59" s="632"/>
      <c r="R59" s="632"/>
      <c r="S59" s="632"/>
      <c r="T59" s="632"/>
      <c r="U59" s="632"/>
      <c r="V59" s="632"/>
      <c r="W59" s="632"/>
      <c r="X59" s="632"/>
      <c r="Y59" s="632"/>
      <c r="AE59" s="634"/>
      <c r="AF59" s="634"/>
      <c r="AP59" s="632"/>
      <c r="AQ59" s="632"/>
    </row>
    <row r="60" spans="1:43" s="633" customFormat="1" ht="41.25" customHeight="1">
      <c r="A60" s="682" t="s">
        <v>750</v>
      </c>
      <c r="B60" s="1376" t="s">
        <v>749</v>
      </c>
      <c r="C60" s="1376"/>
      <c r="D60" s="1384" t="s">
        <v>994</v>
      </c>
      <c r="E60" s="1384"/>
      <c r="F60" s="1384"/>
      <c r="G60" s="630"/>
      <c r="H60" s="630"/>
      <c r="I60" s="632"/>
      <c r="J60" s="632"/>
      <c r="K60" s="632"/>
      <c r="L60" s="680"/>
      <c r="M60" s="673"/>
      <c r="N60" s="673"/>
      <c r="O60" s="632"/>
      <c r="P60" s="632"/>
      <c r="Q60" s="632"/>
      <c r="R60" s="632"/>
      <c r="S60" s="632"/>
      <c r="T60" s="632"/>
      <c r="U60" s="632"/>
      <c r="V60" s="632"/>
      <c r="W60" s="632"/>
      <c r="X60" s="632"/>
      <c r="Y60" s="632"/>
      <c r="AE60" s="634"/>
      <c r="AF60" s="634"/>
      <c r="AP60" s="632"/>
      <c r="AQ60" s="632"/>
    </row>
    <row r="61" spans="1:43" s="633" customFormat="1" ht="27" customHeight="1">
      <c r="A61" s="682" t="s">
        <v>753</v>
      </c>
      <c r="B61" s="1376" t="s">
        <v>751</v>
      </c>
      <c r="C61" s="1376"/>
      <c r="D61" s="1384" t="s">
        <v>752</v>
      </c>
      <c r="E61" s="1384"/>
      <c r="F61" s="1384"/>
      <c r="G61" s="630"/>
      <c r="H61" s="630"/>
      <c r="I61" s="632"/>
      <c r="J61" s="632"/>
      <c r="K61" s="632"/>
      <c r="L61" s="680"/>
      <c r="M61" s="673"/>
      <c r="N61" s="673"/>
      <c r="O61" s="632"/>
      <c r="P61" s="632"/>
      <c r="Q61" s="632"/>
      <c r="R61" s="632"/>
      <c r="S61" s="632"/>
      <c r="T61" s="632"/>
      <c r="U61" s="632"/>
      <c r="V61" s="632"/>
      <c r="W61" s="632"/>
      <c r="X61" s="632"/>
      <c r="Y61" s="632"/>
      <c r="AE61" s="634"/>
      <c r="AF61" s="634"/>
      <c r="AP61" s="632"/>
      <c r="AQ61" s="632"/>
    </row>
    <row r="62" spans="1:43" s="633" customFormat="1" ht="39.75" customHeight="1">
      <c r="A62" s="682" t="s">
        <v>756</v>
      </c>
      <c r="B62" s="1376" t="s">
        <v>754</v>
      </c>
      <c r="C62" s="1376"/>
      <c r="D62" s="1384" t="s">
        <v>755</v>
      </c>
      <c r="E62" s="1384"/>
      <c r="F62" s="1384"/>
      <c r="G62" s="630"/>
      <c r="H62" s="630"/>
      <c r="I62" s="632"/>
      <c r="J62" s="632"/>
      <c r="K62" s="632"/>
      <c r="L62" s="680"/>
      <c r="M62" s="673"/>
      <c r="N62" s="673"/>
      <c r="O62" s="632"/>
      <c r="P62" s="632"/>
      <c r="Q62" s="632"/>
      <c r="R62" s="632"/>
      <c r="S62" s="632"/>
      <c r="T62" s="632"/>
      <c r="U62" s="632"/>
      <c r="V62" s="632"/>
      <c r="W62" s="632"/>
      <c r="X62" s="632"/>
      <c r="Y62" s="632"/>
      <c r="AE62" s="634"/>
      <c r="AF62" s="634"/>
      <c r="AP62" s="632"/>
      <c r="AQ62" s="632"/>
    </row>
    <row r="63" spans="1:43" s="633" customFormat="1" ht="63.75" customHeight="1">
      <c r="A63" s="682" t="s">
        <v>758</v>
      </c>
      <c r="B63" s="1376" t="s">
        <v>757</v>
      </c>
      <c r="C63" s="1376"/>
      <c r="D63" s="1381" t="s">
        <v>619</v>
      </c>
      <c r="E63" s="1382"/>
      <c r="F63" s="1382"/>
      <c r="G63" s="630"/>
      <c r="H63" s="630"/>
      <c r="I63" s="632"/>
      <c r="J63" s="632"/>
      <c r="K63" s="632"/>
      <c r="L63" s="680"/>
      <c r="M63" s="673"/>
      <c r="N63" s="673"/>
      <c r="O63" s="632"/>
      <c r="P63" s="632"/>
      <c r="Q63" s="632"/>
      <c r="R63" s="632"/>
      <c r="S63" s="632"/>
      <c r="T63" s="632"/>
      <c r="U63" s="632"/>
      <c r="V63" s="632"/>
      <c r="W63" s="632"/>
      <c r="X63" s="632"/>
      <c r="Y63" s="632"/>
      <c r="AE63" s="634"/>
      <c r="AF63" s="634"/>
      <c r="AP63" s="632"/>
      <c r="AQ63" s="632"/>
    </row>
    <row r="64" spans="1:43" s="633" customFormat="1" ht="30.75" customHeight="1">
      <c r="A64" s="682" t="s">
        <v>761</v>
      </c>
      <c r="B64" s="1376" t="s">
        <v>759</v>
      </c>
      <c r="C64" s="1376"/>
      <c r="D64" s="1381" t="s">
        <v>760</v>
      </c>
      <c r="E64" s="1382"/>
      <c r="F64" s="1382"/>
      <c r="G64" s="630"/>
      <c r="H64" s="630"/>
      <c r="I64" s="632"/>
      <c r="J64" s="632"/>
      <c r="K64" s="632"/>
      <c r="L64" s="680"/>
      <c r="M64" s="673"/>
      <c r="N64" s="673"/>
      <c r="O64" s="632"/>
      <c r="P64" s="632"/>
      <c r="Q64" s="632"/>
      <c r="R64" s="632"/>
      <c r="S64" s="632"/>
      <c r="T64" s="632"/>
      <c r="U64" s="632"/>
      <c r="V64" s="632"/>
      <c r="W64" s="632"/>
      <c r="X64" s="632"/>
      <c r="Y64" s="632"/>
      <c r="AE64" s="634"/>
      <c r="AF64" s="634"/>
      <c r="AP64" s="632"/>
      <c r="AQ64" s="632"/>
    </row>
    <row r="65" spans="1:43" s="633" customFormat="1" ht="36.75" customHeight="1">
      <c r="A65" s="682" t="s">
        <v>827</v>
      </c>
      <c r="B65" s="1376" t="s">
        <v>762</v>
      </c>
      <c r="C65" s="1376"/>
      <c r="D65" s="1381" t="s">
        <v>763</v>
      </c>
      <c r="E65" s="1382"/>
      <c r="F65" s="1382"/>
      <c r="G65" s="630"/>
      <c r="H65" s="630"/>
      <c r="I65" s="632"/>
      <c r="J65" s="632"/>
      <c r="K65" s="632"/>
      <c r="L65" s="680"/>
      <c r="M65" s="673"/>
      <c r="N65" s="673"/>
      <c r="O65" s="632"/>
      <c r="P65" s="632"/>
      <c r="Q65" s="632"/>
      <c r="R65" s="632"/>
      <c r="S65" s="632"/>
      <c r="T65" s="632"/>
      <c r="U65" s="632"/>
      <c r="V65" s="632"/>
      <c r="W65" s="632"/>
      <c r="X65" s="632"/>
      <c r="Y65" s="632"/>
      <c r="AE65" s="634"/>
      <c r="AF65" s="634"/>
      <c r="AP65" s="632"/>
      <c r="AQ65" s="632"/>
    </row>
    <row r="66" spans="1:43" s="633" customFormat="1" ht="22.5" customHeight="1">
      <c r="A66" s="682" t="s">
        <v>766</v>
      </c>
      <c r="B66" s="1376" t="s">
        <v>764</v>
      </c>
      <c r="C66" s="1376"/>
      <c r="D66" s="1384" t="s">
        <v>826</v>
      </c>
      <c r="E66" s="1384"/>
      <c r="F66" s="1384"/>
      <c r="G66" s="630"/>
      <c r="H66" s="630"/>
      <c r="I66" s="632"/>
      <c r="J66" s="632"/>
      <c r="K66" s="632"/>
      <c r="L66" s="680"/>
      <c r="M66" s="673"/>
      <c r="N66" s="673"/>
      <c r="O66" s="632"/>
      <c r="P66" s="632"/>
      <c r="Q66" s="632"/>
      <c r="R66" s="632"/>
      <c r="S66" s="632"/>
      <c r="T66" s="632"/>
      <c r="U66" s="632"/>
      <c r="V66" s="632"/>
      <c r="W66" s="632"/>
      <c r="X66" s="632"/>
      <c r="Y66" s="632"/>
      <c r="AE66" s="634"/>
      <c r="AF66" s="634"/>
      <c r="AP66" s="632"/>
      <c r="AQ66" s="632"/>
    </row>
    <row r="67" spans="1:43" s="633" customFormat="1" ht="26.25" customHeight="1">
      <c r="A67" s="682" t="s">
        <v>769</v>
      </c>
      <c r="B67" s="1376" t="s">
        <v>767</v>
      </c>
      <c r="C67" s="1376"/>
      <c r="D67" s="1384" t="s">
        <v>765</v>
      </c>
      <c r="E67" s="1384"/>
      <c r="F67" s="1384"/>
      <c r="G67" s="630"/>
      <c r="H67" s="630"/>
      <c r="I67" s="632"/>
      <c r="J67" s="632"/>
      <c r="K67" s="632"/>
      <c r="L67" s="680"/>
      <c r="M67" s="673"/>
      <c r="N67" s="673"/>
      <c r="O67" s="632"/>
      <c r="P67" s="632"/>
      <c r="Q67" s="632"/>
      <c r="R67" s="632"/>
      <c r="S67" s="632"/>
      <c r="T67" s="632"/>
      <c r="U67" s="632"/>
      <c r="V67" s="632"/>
      <c r="W67" s="632"/>
      <c r="X67" s="632"/>
      <c r="Y67" s="632"/>
      <c r="AE67" s="634"/>
      <c r="AF67" s="634"/>
      <c r="AP67" s="632"/>
      <c r="AQ67" s="632"/>
    </row>
    <row r="68" spans="1:43" s="633" customFormat="1" ht="36" hidden="1" customHeight="1">
      <c r="A68" s="682" t="s">
        <v>771</v>
      </c>
      <c r="B68" s="1376" t="s">
        <v>767</v>
      </c>
      <c r="C68" s="1376"/>
      <c r="D68" s="1381" t="s">
        <v>768</v>
      </c>
      <c r="E68" s="1381"/>
      <c r="F68" s="1381"/>
      <c r="G68" s="630"/>
      <c r="H68" s="630"/>
      <c r="I68" s="632"/>
      <c r="J68" s="632"/>
      <c r="K68" s="632"/>
      <c r="L68" s="680"/>
      <c r="M68" s="673"/>
      <c r="N68" s="673"/>
      <c r="O68" s="632"/>
      <c r="P68" s="632"/>
      <c r="Q68" s="632"/>
      <c r="R68" s="632"/>
      <c r="S68" s="632"/>
      <c r="T68" s="632"/>
      <c r="U68" s="632"/>
      <c r="V68" s="632"/>
      <c r="W68" s="632"/>
      <c r="X68" s="632"/>
      <c r="Y68" s="632"/>
      <c r="AE68" s="634"/>
      <c r="AF68" s="634"/>
      <c r="AP68" s="632"/>
      <c r="AQ68" s="632"/>
    </row>
    <row r="69" spans="1:43" s="633" customFormat="1" ht="54.75" hidden="1" customHeight="1">
      <c r="A69" s="682" t="s">
        <v>766</v>
      </c>
      <c r="B69" s="1376" t="s">
        <v>770</v>
      </c>
      <c r="C69" s="1376"/>
      <c r="D69" s="1381" t="s">
        <v>818</v>
      </c>
      <c r="E69" s="1382"/>
      <c r="F69" s="1382"/>
      <c r="G69" s="630"/>
      <c r="H69" s="630"/>
      <c r="I69" s="632"/>
      <c r="J69" s="632"/>
      <c r="K69" s="632"/>
      <c r="L69" s="672"/>
      <c r="M69" s="673"/>
      <c r="N69" s="673"/>
      <c r="O69" s="632"/>
      <c r="P69" s="632"/>
      <c r="Q69" s="632"/>
      <c r="R69" s="632"/>
      <c r="S69" s="632"/>
      <c r="T69" s="632"/>
      <c r="U69" s="632"/>
      <c r="V69" s="632"/>
      <c r="W69" s="632"/>
      <c r="X69" s="632"/>
      <c r="Y69" s="632"/>
      <c r="AE69" s="634"/>
      <c r="AF69" s="634"/>
      <c r="AP69" s="632"/>
      <c r="AQ69" s="632"/>
    </row>
    <row r="70" spans="1:43" s="633" customFormat="1" ht="35.25" hidden="1" customHeight="1">
      <c r="A70" s="805" t="s">
        <v>446</v>
      </c>
      <c r="B70" s="1376" t="s">
        <v>772</v>
      </c>
      <c r="C70" s="1376"/>
      <c r="D70" s="1381" t="s">
        <v>819</v>
      </c>
      <c r="E70" s="1382"/>
      <c r="F70" s="1382"/>
      <c r="G70" s="630"/>
      <c r="H70" s="630"/>
      <c r="I70" s="632"/>
      <c r="J70" s="632"/>
      <c r="K70" s="632"/>
      <c r="L70" s="673"/>
      <c r="M70" s="673"/>
      <c r="N70" s="680"/>
      <c r="O70" s="632"/>
      <c r="P70" s="632"/>
      <c r="Q70" s="632"/>
      <c r="R70" s="632"/>
      <c r="S70" s="632"/>
      <c r="T70" s="632"/>
      <c r="U70" s="632"/>
      <c r="V70" s="632"/>
      <c r="W70" s="632"/>
      <c r="X70" s="632"/>
      <c r="Y70" s="632"/>
      <c r="AE70" s="634"/>
      <c r="AF70" s="634"/>
      <c r="AP70" s="632"/>
      <c r="AQ70" s="632"/>
    </row>
    <row r="71" spans="1:43" s="633" customFormat="1" ht="32.25" customHeight="1">
      <c r="A71" s="805" t="s">
        <v>771</v>
      </c>
      <c r="B71" s="1376" t="s">
        <v>770</v>
      </c>
      <c r="C71" s="1376"/>
      <c r="D71" s="1384" t="s">
        <v>908</v>
      </c>
      <c r="E71" s="1384"/>
      <c r="F71" s="1384"/>
      <c r="G71" s="630"/>
      <c r="H71" s="630"/>
      <c r="I71" s="632"/>
      <c r="J71" s="632"/>
      <c r="K71" s="632"/>
      <c r="L71" s="673" t="s">
        <v>773</v>
      </c>
      <c r="M71" s="673"/>
      <c r="N71" s="680"/>
      <c r="O71" s="632"/>
      <c r="P71" s="632"/>
      <c r="Q71" s="632"/>
      <c r="R71" s="632"/>
      <c r="S71" s="632"/>
      <c r="T71" s="632"/>
      <c r="U71" s="632"/>
      <c r="V71" s="632"/>
      <c r="W71" s="632"/>
      <c r="X71" s="632"/>
      <c r="Y71" s="632"/>
      <c r="AE71" s="634"/>
      <c r="AF71" s="634"/>
      <c r="AP71" s="632"/>
      <c r="AQ71" s="632"/>
    </row>
    <row r="72" spans="1:43" s="633" customFormat="1" ht="60.75" customHeight="1">
      <c r="A72" s="805" t="s">
        <v>446</v>
      </c>
      <c r="B72" s="1376" t="s">
        <v>772</v>
      </c>
      <c r="C72" s="1376"/>
      <c r="D72" s="1413" t="s">
        <v>1016</v>
      </c>
      <c r="E72" s="1413"/>
      <c r="F72" s="1413"/>
      <c r="G72" s="630"/>
      <c r="H72" s="630"/>
      <c r="I72" s="632"/>
      <c r="J72" s="632"/>
      <c r="K72" s="632"/>
      <c r="L72" s="673"/>
      <c r="M72" s="673"/>
      <c r="N72" s="680"/>
      <c r="O72" s="632"/>
      <c r="P72" s="632"/>
      <c r="Q72" s="632"/>
      <c r="R72" s="632"/>
      <c r="S72" s="632"/>
      <c r="T72" s="632"/>
      <c r="U72" s="632"/>
      <c r="V72" s="632"/>
      <c r="W72" s="632"/>
      <c r="X72" s="632"/>
      <c r="Y72" s="632"/>
      <c r="AE72" s="634"/>
      <c r="AF72" s="634"/>
      <c r="AP72" s="632"/>
      <c r="AQ72" s="632"/>
    </row>
    <row r="73" spans="1:43" s="633" customFormat="1" ht="107.25" customHeight="1">
      <c r="A73" s="805" t="s">
        <v>991</v>
      </c>
      <c r="B73" s="1376" t="s">
        <v>987</v>
      </c>
      <c r="C73" s="1376"/>
      <c r="D73" s="1413" t="s">
        <v>1015</v>
      </c>
      <c r="E73" s="1413"/>
      <c r="F73" s="1413"/>
      <c r="G73" s="630"/>
      <c r="H73" s="630"/>
      <c r="I73" s="632"/>
      <c r="J73" s="632"/>
      <c r="K73" s="632"/>
      <c r="L73" s="673"/>
      <c r="M73" s="673"/>
      <c r="N73" s="680"/>
      <c r="O73" s="632"/>
      <c r="P73" s="632"/>
      <c r="Q73" s="632"/>
      <c r="R73" s="632"/>
      <c r="S73" s="632"/>
      <c r="T73" s="632"/>
      <c r="U73" s="632"/>
      <c r="V73" s="632"/>
      <c r="W73" s="632"/>
      <c r="X73" s="632"/>
      <c r="Y73" s="632"/>
      <c r="AE73" s="634"/>
      <c r="AF73" s="634"/>
      <c r="AP73" s="632"/>
      <c r="AQ73" s="632"/>
    </row>
    <row r="74" spans="1:43" s="633" customFormat="1" ht="37.5" customHeight="1">
      <c r="A74" s="805" t="s">
        <v>109</v>
      </c>
      <c r="B74" s="1376" t="s">
        <v>995</v>
      </c>
      <c r="C74" s="1376"/>
      <c r="D74" s="1413" t="s">
        <v>996</v>
      </c>
      <c r="E74" s="1413"/>
      <c r="F74" s="1413"/>
      <c r="G74" s="630"/>
      <c r="H74" s="630"/>
      <c r="I74" s="632"/>
      <c r="J74" s="632"/>
      <c r="K74" s="632"/>
      <c r="L74" s="673"/>
      <c r="M74" s="673"/>
      <c r="N74" s="680"/>
      <c r="O74" s="632"/>
      <c r="P74" s="632"/>
      <c r="Q74" s="632"/>
      <c r="R74" s="632"/>
      <c r="S74" s="632"/>
      <c r="T74" s="632"/>
      <c r="U74" s="632"/>
      <c r="V74" s="632"/>
      <c r="W74" s="632"/>
      <c r="X74" s="632"/>
      <c r="Y74" s="632"/>
      <c r="AE74" s="634"/>
      <c r="AF74" s="634"/>
      <c r="AP74" s="632"/>
      <c r="AQ74" s="632"/>
    </row>
    <row r="75" spans="1:43" s="633" customFormat="1" ht="54.75" customHeight="1">
      <c r="A75" s="834" t="s">
        <v>1022</v>
      </c>
      <c r="B75" s="1380" t="s">
        <v>1023</v>
      </c>
      <c r="C75" s="1380"/>
      <c r="D75" s="1379" t="s">
        <v>1024</v>
      </c>
      <c r="E75" s="1379"/>
      <c r="F75" s="1379"/>
      <c r="G75" s="630"/>
      <c r="H75" s="630"/>
      <c r="I75" s="632"/>
      <c r="J75" s="632"/>
      <c r="K75" s="632"/>
      <c r="L75" s="673"/>
      <c r="M75" s="673"/>
      <c r="N75" s="680"/>
      <c r="O75" s="632"/>
      <c r="P75" s="632"/>
      <c r="Q75" s="632"/>
      <c r="R75" s="632"/>
      <c r="S75" s="632"/>
      <c r="T75" s="632"/>
      <c r="U75" s="632"/>
      <c r="V75" s="632"/>
      <c r="W75" s="632"/>
      <c r="X75" s="632"/>
      <c r="Y75" s="632"/>
      <c r="AE75" s="634"/>
      <c r="AF75" s="634"/>
      <c r="AP75" s="632"/>
      <c r="AQ75" s="632"/>
    </row>
    <row r="76" spans="1:43" s="633" customFormat="1" ht="13.5" customHeight="1">
      <c r="A76" s="682"/>
      <c r="B76" s="831"/>
      <c r="C76" s="831"/>
      <c r="D76" s="832"/>
      <c r="E76" s="832"/>
      <c r="F76" s="832"/>
      <c r="G76" s="630"/>
      <c r="H76" s="630"/>
      <c r="I76" s="632"/>
      <c r="J76" s="632"/>
      <c r="K76" s="632"/>
      <c r="L76" s="673"/>
      <c r="M76" s="673"/>
      <c r="N76" s="680"/>
      <c r="O76" s="632"/>
      <c r="P76" s="632"/>
      <c r="Q76" s="632"/>
      <c r="R76" s="632"/>
      <c r="S76" s="632"/>
      <c r="T76" s="632"/>
      <c r="U76" s="632"/>
      <c r="V76" s="632"/>
      <c r="W76" s="632"/>
      <c r="X76" s="632"/>
      <c r="Y76" s="632"/>
      <c r="AE76" s="634"/>
      <c r="AF76" s="634"/>
      <c r="AP76" s="632"/>
      <c r="AQ76" s="632"/>
    </row>
    <row r="77" spans="1:43" s="633" customFormat="1" ht="40.5" customHeight="1">
      <c r="A77" s="689">
        <v>2.2000000000000002</v>
      </c>
      <c r="B77" s="1376" t="s">
        <v>926</v>
      </c>
      <c r="C77" s="1376"/>
      <c r="D77" s="1376"/>
      <c r="E77" s="1376"/>
      <c r="F77" s="753"/>
      <c r="G77" s="630"/>
      <c r="H77" s="630"/>
      <c r="I77" s="632"/>
      <c r="J77" s="632"/>
      <c r="K77" s="632"/>
      <c r="L77" s="673"/>
      <c r="M77" s="673"/>
      <c r="N77" s="680"/>
      <c r="O77" s="632"/>
      <c r="P77" s="632"/>
      <c r="Q77" s="632"/>
      <c r="R77" s="632"/>
      <c r="S77" s="632"/>
      <c r="T77" s="632"/>
      <c r="U77" s="632"/>
      <c r="V77" s="632"/>
      <c r="W77" s="632"/>
      <c r="X77" s="632"/>
      <c r="Y77" s="632"/>
      <c r="AE77" s="634"/>
      <c r="AF77" s="634"/>
      <c r="AP77" s="632"/>
      <c r="AQ77" s="632"/>
    </row>
    <row r="78" spans="1:43" s="633" customFormat="1" ht="40.5" customHeight="1">
      <c r="A78" s="689"/>
      <c r="B78" s="1384" t="s">
        <v>988</v>
      </c>
      <c r="C78" s="1384"/>
      <c r="D78" s="1384"/>
      <c r="E78" s="1384"/>
      <c r="F78" s="1384"/>
      <c r="G78" s="630">
        <f>'Names of Bidder'!I24</f>
        <v>2</v>
      </c>
      <c r="H78" s="630"/>
      <c r="I78" s="632"/>
      <c r="J78" s="632"/>
      <c r="K78" s="632"/>
      <c r="L78" s="673"/>
      <c r="M78" s="673"/>
      <c r="N78" s="680"/>
      <c r="O78" s="632"/>
      <c r="P78" s="632"/>
      <c r="Q78" s="632"/>
      <c r="R78" s="632"/>
      <c r="S78" s="632"/>
      <c r="T78" s="632"/>
      <c r="U78" s="632"/>
      <c r="V78" s="632"/>
      <c r="W78" s="632"/>
      <c r="X78" s="632"/>
      <c r="Y78" s="632"/>
      <c r="AE78" s="634"/>
      <c r="AF78" s="634"/>
      <c r="AP78" s="632"/>
      <c r="AQ78" s="632"/>
    </row>
    <row r="79" spans="1:43" ht="57" customHeight="1">
      <c r="A79" s="689">
        <v>3</v>
      </c>
      <c r="B79" s="1360" t="s">
        <v>774</v>
      </c>
      <c r="C79" s="1360"/>
      <c r="D79" s="1360"/>
      <c r="E79" s="1360"/>
      <c r="F79" s="1360"/>
      <c r="L79" s="673"/>
      <c r="M79" s="673"/>
      <c r="N79" s="680"/>
    </row>
    <row r="80" spans="1:43" ht="46.5" customHeight="1">
      <c r="A80" s="689" t="s">
        <v>840</v>
      </c>
      <c r="B80" s="1360" t="str">
        <f>"We are a Micro and Small Enterprise (MSE) registered with "&amp; 'Names of Bidder'!D26&amp;", a designated Authority of GoI under the Public Procurement Policy for MSEs order 2012. (Applicable only for MSE Bidder)"</f>
        <v>We are a Micro and Small Enterprise (MSE) registered with , a designated Authority of GoI under the Public Procurement Policy for MSEs order 2012. (Applicable only for MSE Bidder)</v>
      </c>
      <c r="C80" s="1360"/>
      <c r="D80" s="1360"/>
      <c r="E80" s="1360"/>
      <c r="F80" s="1360"/>
      <c r="K80" s="744">
        <f>IF(OR('Names of Bidder'!D24="NO", 'Names of Bidder'!D24=""),1,0)</f>
        <v>1</v>
      </c>
      <c r="L80" s="673"/>
      <c r="M80" s="673"/>
      <c r="N80" s="680"/>
    </row>
    <row r="81" spans="1:41" ht="72" customHeight="1">
      <c r="A81" s="691">
        <v>3.1</v>
      </c>
      <c r="B81" s="1360" t="s">
        <v>927</v>
      </c>
      <c r="C81" s="1360"/>
      <c r="D81" s="1360"/>
      <c r="E81" s="1360"/>
      <c r="F81" s="1360"/>
      <c r="L81" s="673"/>
      <c r="M81" s="673"/>
      <c r="N81" s="673"/>
    </row>
    <row r="82" spans="1:41" ht="58.5" customHeight="1">
      <c r="A82" s="691">
        <v>3.2</v>
      </c>
      <c r="B82" s="1360" t="s">
        <v>775</v>
      </c>
      <c r="C82" s="1360"/>
      <c r="D82" s="1360"/>
      <c r="E82" s="1360"/>
      <c r="F82" s="1360"/>
      <c r="L82" s="673"/>
      <c r="M82" s="673"/>
      <c r="N82" s="673"/>
    </row>
    <row r="83" spans="1:41" ht="71.25" customHeight="1">
      <c r="A83" s="671">
        <v>4</v>
      </c>
      <c r="B83" s="1383" t="s">
        <v>255</v>
      </c>
      <c r="C83" s="1383"/>
      <c r="D83" s="1383"/>
      <c r="E83" s="1383"/>
      <c r="F83" s="1383"/>
      <c r="H83" s="219"/>
      <c r="L83" s="673"/>
      <c r="M83" s="673"/>
      <c r="N83" s="673"/>
    </row>
    <row r="84" spans="1:41" ht="71.25" customHeight="1">
      <c r="A84" s="691">
        <v>4.0999999999999996</v>
      </c>
      <c r="B84" s="1360" t="s">
        <v>858</v>
      </c>
      <c r="C84" s="1360"/>
      <c r="D84" s="1360"/>
      <c r="E84" s="1360"/>
      <c r="F84" s="1360"/>
      <c r="L84" s="673"/>
      <c r="M84" s="673"/>
      <c r="N84" s="673"/>
    </row>
    <row r="85" spans="1:41" ht="100.5" customHeight="1">
      <c r="A85" s="691">
        <v>4.2</v>
      </c>
      <c r="B85" s="1360" t="s">
        <v>860</v>
      </c>
      <c r="C85" s="1360"/>
      <c r="D85" s="1360"/>
      <c r="E85" s="1360"/>
      <c r="F85" s="1360"/>
      <c r="L85" s="673"/>
      <c r="M85" s="673"/>
      <c r="N85" s="673"/>
    </row>
    <row r="86" spans="1:41" ht="10.5" customHeight="1">
      <c r="A86" s="691"/>
      <c r="B86" s="1378"/>
      <c r="C86" s="1378"/>
      <c r="D86" s="1378"/>
      <c r="E86" s="1378"/>
      <c r="F86" s="1378"/>
      <c r="L86" s="673"/>
      <c r="M86" s="673"/>
      <c r="N86" s="673"/>
    </row>
    <row r="87" spans="1:41" ht="50.25" customHeight="1">
      <c r="A87" s="691">
        <v>4.3</v>
      </c>
      <c r="B87" s="1378" t="s">
        <v>859</v>
      </c>
      <c r="C87" s="1378"/>
      <c r="D87" s="1378"/>
      <c r="E87" s="1378"/>
      <c r="F87" s="1378"/>
      <c r="L87" s="673"/>
      <c r="M87" s="673"/>
      <c r="N87" s="673"/>
    </row>
    <row r="88" spans="1:41" ht="18.75" customHeight="1">
      <c r="A88" s="692">
        <v>5</v>
      </c>
      <c r="B88" s="1377" t="s">
        <v>776</v>
      </c>
      <c r="C88" s="1377"/>
      <c r="D88" s="1377"/>
      <c r="E88" s="1377"/>
      <c r="F88" s="1377"/>
      <c r="L88" s="673"/>
      <c r="M88" s="673"/>
      <c r="N88" s="673"/>
    </row>
    <row r="89" spans="1:41" s="630" customFormat="1" ht="18" customHeight="1">
      <c r="A89" s="631"/>
      <c r="B89" s="1375"/>
      <c r="C89" s="1375"/>
      <c r="D89" s="1375"/>
      <c r="E89" s="1375"/>
      <c r="F89" s="1375"/>
      <c r="H89" s="631"/>
      <c r="Z89" s="641"/>
      <c r="AA89" s="641"/>
      <c r="AB89" s="641"/>
      <c r="AC89" s="641"/>
      <c r="AD89" s="641"/>
      <c r="AE89" s="634"/>
      <c r="AF89" s="634"/>
      <c r="AG89" s="641"/>
      <c r="AH89" s="641"/>
      <c r="AI89" s="641"/>
      <c r="AJ89" s="641"/>
      <c r="AK89" s="641"/>
      <c r="AL89" s="641"/>
      <c r="AM89" s="641"/>
      <c r="AN89" s="641"/>
      <c r="AO89" s="641"/>
    </row>
    <row r="90" spans="1:41" ht="162.75" hidden="1" customHeight="1">
      <c r="A90" s="691" t="s">
        <v>777</v>
      </c>
      <c r="B90" s="1360" t="s">
        <v>778</v>
      </c>
      <c r="C90" s="1360"/>
      <c r="D90" s="1360"/>
      <c r="E90" s="1360"/>
      <c r="F90" s="1360"/>
      <c r="L90" s="673"/>
      <c r="M90" s="673"/>
      <c r="N90" s="673"/>
    </row>
    <row r="91" spans="1:41" ht="84" hidden="1" customHeight="1">
      <c r="A91" s="691"/>
      <c r="B91" s="1360" t="s">
        <v>779</v>
      </c>
      <c r="C91" s="1360"/>
      <c r="D91" s="1360"/>
      <c r="E91" s="1360"/>
      <c r="F91" s="1360"/>
      <c r="L91" s="673"/>
      <c r="M91" s="673"/>
      <c r="N91" s="673"/>
    </row>
    <row r="92" spans="1:41" ht="94.5" hidden="1" customHeight="1">
      <c r="A92" s="693" t="s">
        <v>780</v>
      </c>
      <c r="B92" s="1414" t="str">
        <f>"Further, M/s. "&amp;E6&amp;Z92</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2" s="1414"/>
      <c r="D92" s="1414"/>
      <c r="E92" s="1414"/>
      <c r="F92" s="1414"/>
      <c r="G92" s="688"/>
      <c r="H92" s="1374"/>
      <c r="I92" s="1374"/>
      <c r="J92" s="633"/>
      <c r="K92" s="688"/>
      <c r="L92" s="673"/>
      <c r="M92" s="673"/>
      <c r="N92" s="673"/>
      <c r="Z92" s="694" t="s">
        <v>781</v>
      </c>
    </row>
    <row r="93" spans="1:41" ht="192" hidden="1" customHeight="1">
      <c r="A93" s="691"/>
      <c r="B93" s="1360" t="s">
        <v>820</v>
      </c>
      <c r="C93" s="1360"/>
      <c r="D93" s="1360"/>
      <c r="E93" s="1360"/>
      <c r="F93" s="1360"/>
      <c r="L93" s="673"/>
      <c r="M93" s="673"/>
      <c r="N93" s="673"/>
    </row>
    <row r="94" spans="1:41" ht="111" customHeight="1">
      <c r="A94" s="691">
        <v>5.0999999999999996</v>
      </c>
      <c r="B94" s="1360" t="s">
        <v>861</v>
      </c>
      <c r="C94" s="1360"/>
      <c r="D94" s="1360"/>
      <c r="E94" s="1360"/>
      <c r="F94" s="1360"/>
      <c r="L94" s="673"/>
      <c r="M94" s="673"/>
      <c r="N94" s="673"/>
    </row>
    <row r="95" spans="1:41" ht="84" customHeight="1">
      <c r="A95" s="691"/>
      <c r="B95" s="1360" t="s">
        <v>550</v>
      </c>
      <c r="C95" s="1360"/>
      <c r="D95" s="1360"/>
      <c r="E95" s="1360"/>
      <c r="F95" s="1360"/>
      <c r="L95" s="673"/>
      <c r="M95" s="673"/>
      <c r="N95" s="673"/>
    </row>
    <row r="96" spans="1:41" ht="33" customHeight="1">
      <c r="A96" s="671">
        <v>6</v>
      </c>
      <c r="B96" s="1360" t="s">
        <v>782</v>
      </c>
      <c r="C96" s="1360"/>
      <c r="D96" s="1360"/>
      <c r="E96" s="1360"/>
      <c r="F96" s="1360"/>
      <c r="L96" s="673"/>
      <c r="M96" s="673"/>
      <c r="N96" s="673"/>
    </row>
    <row r="97" spans="1:14" ht="18.75" customHeight="1">
      <c r="A97" s="695"/>
      <c r="B97" s="1360"/>
      <c r="C97" s="1360"/>
      <c r="D97" s="1360"/>
      <c r="E97" s="1360"/>
      <c r="F97" s="1360"/>
      <c r="L97" s="673"/>
      <c r="M97" s="673"/>
      <c r="N97" s="673"/>
    </row>
    <row r="98" spans="1:14" ht="23.25" customHeight="1">
      <c r="A98" s="695" t="s">
        <v>453</v>
      </c>
      <c r="B98" s="1360" t="s">
        <v>783</v>
      </c>
      <c r="C98" s="1360"/>
      <c r="D98" s="1360" t="s">
        <v>695</v>
      </c>
      <c r="E98" s="1360"/>
      <c r="F98" s="1360"/>
      <c r="L98" s="673"/>
      <c r="M98" s="673"/>
      <c r="N98" s="673"/>
    </row>
    <row r="99" spans="1:14" ht="21.75" customHeight="1">
      <c r="A99" s="695" t="s">
        <v>454</v>
      </c>
      <c r="B99" s="1360" t="s">
        <v>784</v>
      </c>
      <c r="C99" s="1360"/>
      <c r="D99" s="1360" t="s">
        <v>785</v>
      </c>
      <c r="E99" s="1360"/>
      <c r="F99" s="1360"/>
      <c r="L99" s="673"/>
      <c r="M99" s="673"/>
      <c r="N99" s="673"/>
    </row>
    <row r="100" spans="1:14" ht="24" customHeight="1">
      <c r="A100" s="695" t="s">
        <v>471</v>
      </c>
      <c r="B100" s="1360" t="s">
        <v>829</v>
      </c>
      <c r="C100" s="1360"/>
      <c r="D100" s="1360" t="s">
        <v>830</v>
      </c>
      <c r="E100" s="1360"/>
      <c r="F100" s="1360"/>
      <c r="L100" s="673"/>
      <c r="M100" s="673"/>
      <c r="N100" s="673"/>
    </row>
    <row r="101" spans="1:14" ht="23.25" customHeight="1">
      <c r="A101" s="695" t="s">
        <v>456</v>
      </c>
      <c r="B101" s="1360" t="s">
        <v>786</v>
      </c>
      <c r="C101" s="1360"/>
      <c r="D101" s="1360" t="s">
        <v>787</v>
      </c>
      <c r="E101" s="1360"/>
      <c r="F101" s="1360"/>
      <c r="L101" s="673"/>
      <c r="M101" s="673"/>
      <c r="N101" s="673"/>
    </row>
    <row r="102" spans="1:14" ht="24" customHeight="1">
      <c r="A102" s="695" t="s">
        <v>457</v>
      </c>
      <c r="B102" s="1360" t="s">
        <v>788</v>
      </c>
      <c r="C102" s="1360"/>
      <c r="D102" s="1360" t="s">
        <v>789</v>
      </c>
      <c r="E102" s="1360"/>
      <c r="F102" s="1360"/>
      <c r="L102" s="673"/>
      <c r="M102" s="673"/>
      <c r="N102" s="673"/>
    </row>
    <row r="103" spans="1:14" ht="21" customHeight="1">
      <c r="A103" s="695" t="s">
        <v>458</v>
      </c>
      <c r="B103" s="1360" t="s">
        <v>790</v>
      </c>
      <c r="C103" s="1360"/>
      <c r="D103" s="1360" t="s">
        <v>430</v>
      </c>
      <c r="E103" s="1360"/>
      <c r="F103" s="1360"/>
      <c r="L103" s="673"/>
      <c r="M103" s="673"/>
      <c r="N103" s="673"/>
    </row>
    <row r="104" spans="1:14" ht="21" customHeight="1">
      <c r="A104" s="695" t="s">
        <v>737</v>
      </c>
      <c r="B104" s="1360" t="s">
        <v>791</v>
      </c>
      <c r="C104" s="1360"/>
      <c r="D104" s="1360" t="s">
        <v>792</v>
      </c>
      <c r="E104" s="1360"/>
      <c r="F104" s="1360"/>
      <c r="L104" s="673"/>
      <c r="M104" s="673"/>
      <c r="N104" s="673"/>
    </row>
    <row r="105" spans="1:14" ht="22.5" customHeight="1">
      <c r="A105" s="695" t="s">
        <v>739</v>
      </c>
      <c r="B105" s="1360" t="s">
        <v>793</v>
      </c>
      <c r="C105" s="1360"/>
      <c r="D105" s="1360" t="s">
        <v>794</v>
      </c>
      <c r="E105" s="1360"/>
      <c r="F105" s="1360"/>
      <c r="L105" s="673"/>
      <c r="M105" s="673"/>
      <c r="N105" s="673"/>
    </row>
    <row r="106" spans="1:14" ht="24" customHeight="1">
      <c r="A106" s="695" t="s">
        <v>427</v>
      </c>
      <c r="B106" s="1360" t="s">
        <v>795</v>
      </c>
      <c r="C106" s="1360"/>
      <c r="D106" s="1360" t="s">
        <v>796</v>
      </c>
      <c r="E106" s="1360"/>
      <c r="F106" s="1360"/>
      <c r="L106" s="673"/>
      <c r="M106" s="673"/>
      <c r="N106" s="673"/>
    </row>
    <row r="107" spans="1:14" ht="22.5" customHeight="1">
      <c r="A107" s="695" t="s">
        <v>744</v>
      </c>
      <c r="B107" s="1360" t="s">
        <v>797</v>
      </c>
      <c r="C107" s="1360"/>
      <c r="D107" s="1360" t="s">
        <v>798</v>
      </c>
      <c r="E107" s="1360"/>
      <c r="F107" s="1360"/>
      <c r="L107" s="673"/>
      <c r="M107" s="673"/>
      <c r="N107" s="673"/>
    </row>
    <row r="108" spans="1:14" ht="23.25" customHeight="1">
      <c r="A108" s="695" t="s">
        <v>745</v>
      </c>
      <c r="B108" s="1360" t="s">
        <v>799</v>
      </c>
      <c r="C108" s="1360"/>
      <c r="D108" s="1360" t="s">
        <v>800</v>
      </c>
      <c r="E108" s="1360"/>
      <c r="F108" s="1360"/>
      <c r="L108" s="673"/>
      <c r="M108" s="673"/>
      <c r="N108" s="673"/>
    </row>
    <row r="109" spans="1:14" ht="21" customHeight="1">
      <c r="A109" s="695" t="s">
        <v>748</v>
      </c>
      <c r="B109" s="1360" t="s">
        <v>801</v>
      </c>
      <c r="C109" s="1360"/>
      <c r="D109" s="1360" t="s">
        <v>802</v>
      </c>
      <c r="E109" s="1360"/>
      <c r="F109" s="1360"/>
      <c r="L109" s="673"/>
      <c r="M109" s="673"/>
      <c r="N109" s="673"/>
    </row>
    <row r="110" spans="1:14" ht="22.5" customHeight="1">
      <c r="A110" s="695" t="s">
        <v>750</v>
      </c>
      <c r="B110" s="1360" t="s">
        <v>803</v>
      </c>
      <c r="C110" s="1360"/>
      <c r="D110" s="1360" t="s">
        <v>804</v>
      </c>
      <c r="E110" s="1360"/>
      <c r="F110" s="1360"/>
      <c r="L110" s="673"/>
      <c r="M110" s="673"/>
      <c r="N110" s="673"/>
    </row>
    <row r="111" spans="1:14" ht="45" customHeight="1">
      <c r="A111" s="695" t="s">
        <v>753</v>
      </c>
      <c r="B111" s="1360" t="s">
        <v>805</v>
      </c>
      <c r="C111" s="1360"/>
      <c r="D111" s="1360" t="s">
        <v>997</v>
      </c>
      <c r="E111" s="1360"/>
      <c r="F111" s="1360"/>
      <c r="L111" s="673"/>
      <c r="M111" s="673"/>
      <c r="N111" s="673"/>
    </row>
    <row r="112" spans="1:14" ht="46.5" customHeight="1">
      <c r="A112" s="671"/>
      <c r="B112" s="1360" t="s">
        <v>806</v>
      </c>
      <c r="C112" s="1360"/>
      <c r="D112" s="1360"/>
      <c r="E112" s="1360"/>
      <c r="F112" s="1360"/>
      <c r="L112" s="673"/>
      <c r="M112" s="673"/>
      <c r="N112" s="673"/>
    </row>
    <row r="113" spans="1:14" ht="47.25" customHeight="1">
      <c r="A113" s="671">
        <v>7</v>
      </c>
      <c r="B113" s="1365" t="s">
        <v>906</v>
      </c>
      <c r="C113" s="1365"/>
      <c r="D113" s="1365"/>
      <c r="E113" s="1365"/>
      <c r="F113" s="1365"/>
      <c r="L113" s="673"/>
      <c r="M113" s="673"/>
      <c r="N113" s="673"/>
    </row>
    <row r="114" spans="1:14" ht="46.5" customHeight="1">
      <c r="A114" s="671">
        <v>8</v>
      </c>
      <c r="B114" s="1360" t="s">
        <v>807</v>
      </c>
      <c r="C114" s="1360"/>
      <c r="D114" s="1360"/>
      <c r="E114" s="1360"/>
      <c r="F114" s="1360"/>
      <c r="L114" s="673"/>
      <c r="M114" s="673"/>
      <c r="N114" s="673"/>
    </row>
    <row r="115" spans="1:14" ht="50.25" customHeight="1">
      <c r="A115" s="671">
        <v>9</v>
      </c>
      <c r="B115" s="1360" t="s">
        <v>909</v>
      </c>
      <c r="C115" s="1360"/>
      <c r="D115" s="1360"/>
      <c r="E115" s="1360"/>
      <c r="F115" s="1360"/>
      <c r="L115" s="673"/>
      <c r="M115" s="673"/>
      <c r="N115" s="673"/>
    </row>
    <row r="116" spans="1:14" ht="43.5" customHeight="1">
      <c r="A116" s="671">
        <v>10</v>
      </c>
      <c r="B116" s="1360" t="s">
        <v>808</v>
      </c>
      <c r="C116" s="1360"/>
      <c r="D116" s="1360"/>
      <c r="E116" s="1360"/>
      <c r="F116" s="1360"/>
      <c r="L116" s="673"/>
      <c r="M116" s="673"/>
      <c r="N116" s="673"/>
    </row>
    <row r="117" spans="1:14" ht="27.75" customHeight="1">
      <c r="A117" s="671">
        <v>11</v>
      </c>
      <c r="B117" s="1360" t="s">
        <v>809</v>
      </c>
      <c r="C117" s="1360"/>
      <c r="D117" s="1360"/>
      <c r="E117" s="1360"/>
      <c r="F117" s="1360"/>
      <c r="L117" s="673"/>
      <c r="M117" s="673"/>
      <c r="N117" s="673"/>
    </row>
    <row r="118" spans="1:14" ht="47.25" hidden="1" customHeight="1">
      <c r="A118" s="671">
        <v>12</v>
      </c>
      <c r="B118" s="1360" t="s">
        <v>928</v>
      </c>
      <c r="C118" s="1360"/>
      <c r="D118" s="1360"/>
      <c r="E118" s="1360"/>
      <c r="F118" s="1360"/>
      <c r="L118" s="673"/>
      <c r="M118" s="673"/>
      <c r="N118" s="673"/>
    </row>
    <row r="119" spans="1:14" ht="36" hidden="1" customHeight="1">
      <c r="A119" s="671"/>
      <c r="B119" s="1364" t="s">
        <v>929</v>
      </c>
      <c r="C119" s="1364"/>
      <c r="D119" s="1364" t="s">
        <v>930</v>
      </c>
      <c r="E119" s="1364"/>
      <c r="F119" s="754" t="s">
        <v>931</v>
      </c>
      <c r="L119" s="673"/>
      <c r="M119" s="673"/>
      <c r="N119" s="673"/>
    </row>
    <row r="120" spans="1:14" ht="45" hidden="1" customHeight="1">
      <c r="A120" s="671"/>
      <c r="B120" s="1362"/>
      <c r="C120" s="1355"/>
      <c r="D120" s="1362"/>
      <c r="E120" s="1355"/>
      <c r="F120" s="753"/>
      <c r="L120" s="673"/>
      <c r="M120" s="673"/>
      <c r="N120" s="673"/>
    </row>
    <row r="121" spans="1:14" ht="42" hidden="1" customHeight="1">
      <c r="A121" s="671"/>
      <c r="B121" s="1362"/>
      <c r="C121" s="1355"/>
      <c r="D121" s="1362"/>
      <c r="E121" s="1355"/>
      <c r="F121" s="753"/>
      <c r="L121" s="673"/>
      <c r="M121" s="673"/>
      <c r="N121" s="673"/>
    </row>
    <row r="122" spans="1:14" ht="51" hidden="1" customHeight="1">
      <c r="A122" s="671"/>
      <c r="B122" s="1362"/>
      <c r="C122" s="1355"/>
      <c r="D122" s="1362"/>
      <c r="E122" s="1355"/>
      <c r="F122" s="753"/>
      <c r="L122" s="673"/>
      <c r="M122" s="673"/>
      <c r="N122" s="673"/>
    </row>
    <row r="123" spans="1:14" ht="33" hidden="1" customHeight="1">
      <c r="A123" s="671"/>
      <c r="B123" s="1363" t="s">
        <v>932</v>
      </c>
      <c r="C123" s="1363"/>
      <c r="D123" s="1363"/>
      <c r="E123" s="671"/>
      <c r="F123" s="671"/>
      <c r="L123" s="673"/>
      <c r="M123" s="673"/>
      <c r="N123" s="673"/>
    </row>
    <row r="124" spans="1:14" ht="72" customHeight="1">
      <c r="A124" s="671">
        <v>12</v>
      </c>
      <c r="B124" s="1361" t="s">
        <v>810</v>
      </c>
      <c r="C124" s="1361"/>
      <c r="D124" s="1361"/>
      <c r="E124" s="1361"/>
      <c r="F124" s="1361"/>
      <c r="G124" s="696">
        <f>'Names of Bidder'!I6</f>
        <v>1</v>
      </c>
      <c r="H124" s="751"/>
      <c r="L124" s="673"/>
      <c r="M124" s="673"/>
      <c r="N124" s="673"/>
    </row>
    <row r="125" spans="1:14" ht="87.75" customHeight="1">
      <c r="A125" s="671">
        <v>13</v>
      </c>
      <c r="B125" s="1356" t="s">
        <v>214</v>
      </c>
      <c r="C125" s="1356"/>
      <c r="D125" s="1356"/>
      <c r="E125" s="1356"/>
      <c r="F125" s="1356"/>
      <c r="L125" s="673"/>
      <c r="M125" s="673"/>
      <c r="N125" s="673"/>
    </row>
    <row r="126" spans="1:14" ht="17.25" customHeight="1">
      <c r="B126" s="697"/>
      <c r="C126" s="698"/>
      <c r="D126" s="698"/>
      <c r="E126" s="699"/>
      <c r="F126" s="699"/>
    </row>
    <row r="127" spans="1:14" ht="19.5" customHeight="1">
      <c r="B127" s="700" t="s">
        <v>215</v>
      </c>
      <c r="C127" s="701"/>
      <c r="D127" s="702"/>
      <c r="E127" s="702"/>
      <c r="F127" s="702"/>
    </row>
    <row r="128" spans="1:14" ht="16.5" customHeight="1">
      <c r="B128" s="700"/>
      <c r="C128" s="701"/>
      <c r="D128" s="702"/>
      <c r="E128" s="702"/>
      <c r="F128" s="702"/>
    </row>
    <row r="129" spans="1:41" ht="21" customHeight="1">
      <c r="B129" s="703"/>
      <c r="C129" s="702"/>
      <c r="D129" s="702"/>
      <c r="E129" s="700"/>
      <c r="F129" s="704" t="s">
        <v>268</v>
      </c>
    </row>
    <row r="130" spans="1:41" ht="60" customHeight="1">
      <c r="B130" s="703"/>
      <c r="C130" s="702"/>
      <c r="D130" s="748"/>
      <c r="E130" s="752" t="s">
        <v>232</v>
      </c>
      <c r="F130" s="804" t="str">
        <f>'Attach 4 (A)'!A8</f>
        <v/>
      </c>
    </row>
    <row r="131" spans="1:41" ht="24" customHeight="1">
      <c r="A131" s="632"/>
      <c r="B131" s="632"/>
      <c r="C131" s="705"/>
      <c r="D131" s="632"/>
      <c r="E131" s="706"/>
      <c r="F131" s="631"/>
    </row>
    <row r="132" spans="1:41" ht="36.75" customHeight="1">
      <c r="A132" s="631" t="s">
        <v>391</v>
      </c>
      <c r="B132" s="1367" t="str">
        <f>'Attach 3 (JV)'!B15</f>
        <v>--</v>
      </c>
      <c r="C132" s="1367"/>
      <c r="E132" s="631" t="s">
        <v>216</v>
      </c>
      <c r="F132" s="707" t="str">
        <f>'Attach 3 (JV)'!F15</f>
        <v/>
      </c>
    </row>
    <row r="133" spans="1:41" ht="18.75" customHeight="1">
      <c r="A133" s="631" t="s">
        <v>392</v>
      </c>
      <c r="B133" s="1372" t="str">
        <f>'Attach 3 (JV)'!B16</f>
        <v/>
      </c>
      <c r="C133" s="1372"/>
      <c r="E133" s="797" t="s">
        <v>270</v>
      </c>
      <c r="F133" s="707" t="str">
        <f>'Attach 3 (JV)'!F16</f>
        <v/>
      </c>
    </row>
    <row r="134" spans="1:41" s="630" customFormat="1" ht="18.75" customHeight="1">
      <c r="F134" s="707"/>
      <c r="Z134" s="641"/>
      <c r="AA134" s="641"/>
      <c r="AB134" s="641"/>
      <c r="AC134" s="641"/>
      <c r="AD134" s="641"/>
      <c r="AE134" s="634"/>
      <c r="AF134" s="634"/>
      <c r="AG134" s="641"/>
      <c r="AH134" s="641"/>
      <c r="AI134" s="641"/>
      <c r="AJ134" s="641"/>
      <c r="AK134" s="641"/>
      <c r="AL134" s="641"/>
      <c r="AM134" s="641"/>
      <c r="AN134" s="641"/>
      <c r="AO134" s="641"/>
    </row>
    <row r="135" spans="1:41" ht="15.75" customHeight="1">
      <c r="B135" s="630"/>
      <c r="D135" s="632"/>
      <c r="E135" s="706"/>
    </row>
    <row r="136" spans="1:41" s="630" customFormat="1" ht="18.75" customHeight="1">
      <c r="A136" s="708" t="s">
        <v>390</v>
      </c>
      <c r="B136" s="709"/>
      <c r="C136" s="710"/>
      <c r="D136" s="711"/>
      <c r="E136" s="712"/>
      <c r="F136" s="711"/>
      <c r="H136" s="631"/>
      <c r="Z136" s="641"/>
      <c r="AA136" s="641"/>
      <c r="AB136" s="641"/>
      <c r="AC136" s="641"/>
      <c r="AD136" s="641"/>
      <c r="AE136" s="634"/>
      <c r="AF136" s="634"/>
      <c r="AG136" s="641"/>
      <c r="AH136" s="641"/>
      <c r="AI136" s="641"/>
      <c r="AJ136" s="641"/>
      <c r="AK136" s="641"/>
      <c r="AL136" s="641"/>
      <c r="AM136" s="641"/>
      <c r="AN136" s="641"/>
      <c r="AO136" s="641"/>
    </row>
    <row r="137" spans="1:41" s="630" customFormat="1" ht="18.75" customHeight="1">
      <c r="A137" s="1358" t="s">
        <v>402</v>
      </c>
      <c r="B137" s="1358"/>
      <c r="C137" s="1358"/>
      <c r="D137" s="1357"/>
      <c r="E137" s="1357"/>
      <c r="F137" s="1357"/>
      <c r="H137" s="631"/>
      <c r="Z137" s="641"/>
      <c r="AA137" s="641"/>
      <c r="AB137" s="641"/>
      <c r="AC137" s="641"/>
      <c r="AD137" s="641"/>
      <c r="AE137" s="634"/>
      <c r="AF137" s="634"/>
      <c r="AG137" s="641"/>
      <c r="AH137" s="641"/>
      <c r="AI137" s="641"/>
      <c r="AJ137" s="641"/>
      <c r="AK137" s="641"/>
      <c r="AL137" s="641"/>
      <c r="AM137" s="641"/>
      <c r="AN137" s="641"/>
      <c r="AO137" s="641"/>
    </row>
    <row r="138" spans="1:41" s="630" customFormat="1" ht="18.75" customHeight="1">
      <c r="A138" s="1359"/>
      <c r="B138" s="1359"/>
      <c r="C138" s="1359"/>
      <c r="D138" s="1357"/>
      <c r="E138" s="1357"/>
      <c r="F138" s="1357"/>
      <c r="H138" s="631"/>
      <c r="Z138" s="641"/>
      <c r="AA138" s="641"/>
      <c r="AB138" s="641"/>
      <c r="AC138" s="641"/>
      <c r="AD138" s="641"/>
      <c r="AE138" s="634"/>
      <c r="AF138" s="634"/>
      <c r="AG138" s="641"/>
      <c r="AH138" s="641"/>
      <c r="AI138" s="641"/>
      <c r="AJ138" s="641"/>
      <c r="AK138" s="641"/>
      <c r="AL138" s="641"/>
      <c r="AM138" s="641"/>
      <c r="AN138" s="641"/>
      <c r="AO138" s="641"/>
    </row>
    <row r="139" spans="1:41" s="630" customFormat="1" ht="18.75" customHeight="1">
      <c r="A139" s="1369"/>
      <c r="B139" s="1369"/>
      <c r="C139" s="1369"/>
      <c r="D139" s="1357"/>
      <c r="E139" s="1357"/>
      <c r="F139" s="1357"/>
      <c r="H139" s="631"/>
      <c r="Z139" s="641"/>
      <c r="AA139" s="641"/>
      <c r="AB139" s="641"/>
      <c r="AC139" s="641"/>
      <c r="AD139" s="641"/>
      <c r="AE139" s="634"/>
      <c r="AF139" s="634"/>
      <c r="AG139" s="641"/>
      <c r="AH139" s="641"/>
      <c r="AI139" s="641"/>
      <c r="AJ139" s="641"/>
      <c r="AK139" s="641"/>
      <c r="AL139" s="641"/>
      <c r="AM139" s="641"/>
      <c r="AN139" s="641"/>
      <c r="AO139" s="641"/>
    </row>
    <row r="140" spans="1:41" s="630" customFormat="1" ht="18.75" customHeight="1">
      <c r="A140" s="1366" t="s">
        <v>403</v>
      </c>
      <c r="B140" s="1366"/>
      <c r="C140" s="1366"/>
      <c r="D140" s="1357"/>
      <c r="E140" s="1357"/>
      <c r="F140" s="1357"/>
      <c r="H140" s="631"/>
      <c r="Z140" s="641"/>
      <c r="AA140" s="641"/>
      <c r="AB140" s="641"/>
      <c r="AC140" s="641"/>
      <c r="AD140" s="641"/>
      <c r="AE140" s="634"/>
      <c r="AF140" s="634"/>
      <c r="AG140" s="641"/>
      <c r="AH140" s="641"/>
      <c r="AI140" s="641"/>
      <c r="AJ140" s="641"/>
      <c r="AK140" s="641"/>
      <c r="AL140" s="641"/>
      <c r="AM140" s="641"/>
      <c r="AN140" s="641"/>
      <c r="AO140" s="641"/>
    </row>
    <row r="141" spans="1:41" s="630" customFormat="1" ht="18.75" customHeight="1">
      <c r="A141" s="1366" t="s">
        <v>217</v>
      </c>
      <c r="B141" s="1366"/>
      <c r="C141" s="1366"/>
      <c r="D141" s="1373"/>
      <c r="E141" s="1373"/>
      <c r="F141" s="1373"/>
      <c r="H141" s="631"/>
      <c r="Z141" s="641"/>
      <c r="AA141" s="641"/>
      <c r="AB141" s="641"/>
      <c r="AC141" s="641"/>
      <c r="AD141" s="641"/>
      <c r="AE141" s="634"/>
      <c r="AF141" s="634"/>
      <c r="AG141" s="641"/>
      <c r="AH141" s="641"/>
      <c r="AI141" s="641"/>
      <c r="AJ141" s="641"/>
      <c r="AK141" s="641"/>
      <c r="AL141" s="641"/>
      <c r="AM141" s="641"/>
      <c r="AN141" s="641"/>
      <c r="AO141" s="641"/>
    </row>
    <row r="142" spans="1:41" s="630" customFormat="1" ht="18.75" customHeight="1">
      <c r="A142" s="1366" t="s">
        <v>404</v>
      </c>
      <c r="B142" s="1366"/>
      <c r="C142" s="1366"/>
      <c r="D142" s="1357"/>
      <c r="E142" s="1357"/>
      <c r="F142" s="1357"/>
      <c r="H142" s="631"/>
      <c r="Z142" s="641"/>
      <c r="AA142" s="641"/>
      <c r="AB142" s="641"/>
      <c r="AC142" s="641"/>
      <c r="AD142" s="641"/>
      <c r="AE142" s="634"/>
      <c r="AF142" s="634"/>
      <c r="AG142" s="641"/>
      <c r="AH142" s="641"/>
      <c r="AI142" s="641"/>
      <c r="AJ142" s="641"/>
      <c r="AK142" s="641"/>
      <c r="AL142" s="641"/>
      <c r="AM142" s="641"/>
      <c r="AN142" s="641"/>
      <c r="AO142" s="641"/>
    </row>
    <row r="143" spans="1:41" s="630" customFormat="1" ht="18.75" customHeight="1">
      <c r="A143" s="1358" t="s">
        <v>405</v>
      </c>
      <c r="B143" s="1358"/>
      <c r="C143" s="1358"/>
      <c r="D143" s="1357"/>
      <c r="E143" s="1357"/>
      <c r="F143" s="1357"/>
      <c r="H143" s="631"/>
      <c r="Z143" s="641"/>
      <c r="AA143" s="641"/>
      <c r="AB143" s="641"/>
      <c r="AC143" s="641"/>
      <c r="AD143" s="641"/>
      <c r="AE143" s="634"/>
      <c r="AF143" s="634"/>
      <c r="AG143" s="641"/>
      <c r="AH143" s="641"/>
      <c r="AI143" s="641"/>
      <c r="AJ143" s="641"/>
      <c r="AK143" s="641"/>
      <c r="AL143" s="641"/>
      <c r="AM143" s="641"/>
      <c r="AN143" s="641"/>
      <c r="AO143" s="641"/>
    </row>
    <row r="144" spans="1:41" s="630" customFormat="1" ht="18.75" customHeight="1">
      <c r="A144" s="1359"/>
      <c r="B144" s="1359"/>
      <c r="C144" s="1359"/>
      <c r="D144" s="1357"/>
      <c r="E144" s="1357"/>
      <c r="F144" s="1357"/>
      <c r="H144" s="631"/>
      <c r="Z144" s="641"/>
      <c r="AA144" s="641"/>
      <c r="AB144" s="641"/>
      <c r="AC144" s="641"/>
      <c r="AD144" s="641"/>
      <c r="AE144" s="634"/>
      <c r="AF144" s="634"/>
      <c r="AG144" s="641"/>
      <c r="AH144" s="641"/>
      <c r="AI144" s="641"/>
      <c r="AJ144" s="641"/>
      <c r="AK144" s="641"/>
      <c r="AL144" s="641"/>
      <c r="AM144" s="641"/>
      <c r="AN144" s="641"/>
      <c r="AO144" s="641"/>
    </row>
    <row r="145" spans="1:43" s="630" customFormat="1" ht="18.75" customHeight="1">
      <c r="A145" s="1369"/>
      <c r="B145" s="1369"/>
      <c r="C145" s="1369"/>
      <c r="D145" s="1357"/>
      <c r="E145" s="1357"/>
      <c r="F145" s="1357"/>
      <c r="H145" s="631"/>
      <c r="Z145" s="641"/>
      <c r="AA145" s="641"/>
      <c r="AB145" s="641"/>
      <c r="AC145" s="641"/>
      <c r="AD145" s="641"/>
      <c r="AE145" s="634"/>
      <c r="AF145" s="634"/>
      <c r="AG145" s="641"/>
      <c r="AH145" s="641"/>
      <c r="AI145" s="641"/>
      <c r="AJ145" s="641"/>
      <c r="AK145" s="641"/>
      <c r="AL145" s="641"/>
      <c r="AM145" s="641"/>
      <c r="AN145" s="641"/>
      <c r="AO145" s="641"/>
    </row>
    <row r="146" spans="1:43" s="630" customFormat="1" ht="24" customHeight="1">
      <c r="A146" s="713"/>
      <c r="B146" s="713"/>
      <c r="C146" s="713"/>
      <c r="D146" s="714"/>
      <c r="E146" s="714"/>
      <c r="F146" s="714"/>
      <c r="H146" s="631"/>
      <c r="Z146" s="641"/>
      <c r="AA146" s="641"/>
      <c r="AB146" s="641"/>
      <c r="AC146" s="641"/>
      <c r="AD146" s="641"/>
      <c r="AE146" s="634"/>
      <c r="AF146" s="634"/>
      <c r="AG146" s="641"/>
      <c r="AH146" s="641"/>
      <c r="AI146" s="641"/>
      <c r="AJ146" s="641"/>
      <c r="AK146" s="641"/>
      <c r="AL146" s="641"/>
      <c r="AM146" s="641"/>
      <c r="AN146" s="641"/>
      <c r="AO146" s="641"/>
    </row>
    <row r="147" spans="1:43" s="630" customFormat="1" ht="24" customHeight="1">
      <c r="A147" s="706" t="s">
        <v>218</v>
      </c>
      <c r="B147" s="1370" t="s">
        <v>219</v>
      </c>
      <c r="C147" s="1370"/>
      <c r="D147" s="1370"/>
      <c r="E147" s="1370"/>
      <c r="F147" s="1370"/>
      <c r="H147" s="631"/>
      <c r="Z147" s="641"/>
      <c r="AA147" s="641"/>
      <c r="AB147" s="641"/>
      <c r="AC147" s="641"/>
      <c r="AD147" s="641"/>
      <c r="AE147" s="634"/>
      <c r="AF147" s="634"/>
      <c r="AG147" s="641"/>
      <c r="AH147" s="641"/>
      <c r="AI147" s="641"/>
      <c r="AJ147" s="641"/>
      <c r="AK147" s="641"/>
      <c r="AL147" s="641"/>
      <c r="AM147" s="641"/>
      <c r="AN147" s="641"/>
      <c r="AO147" s="641"/>
    </row>
    <row r="148" spans="1:43" s="630" customFormat="1" ht="24" customHeight="1">
      <c r="A148" s="682" t="s">
        <v>453</v>
      </c>
      <c r="B148" s="1371" t="s">
        <v>220</v>
      </c>
      <c r="C148" s="1371"/>
      <c r="D148" s="1371"/>
      <c r="E148" s="1371"/>
      <c r="F148" s="1371"/>
      <c r="H148" s="631"/>
      <c r="Z148" s="641"/>
      <c r="AA148" s="641"/>
      <c r="AB148" s="641"/>
      <c r="AC148" s="641"/>
      <c r="AD148" s="641"/>
      <c r="AE148" s="634"/>
      <c r="AF148" s="634"/>
      <c r="AG148" s="641"/>
      <c r="AH148" s="641"/>
      <c r="AI148" s="641"/>
      <c r="AJ148" s="641"/>
      <c r="AK148" s="641"/>
      <c r="AL148" s="641"/>
      <c r="AM148" s="641"/>
      <c r="AN148" s="641"/>
      <c r="AO148" s="641"/>
    </row>
    <row r="149" spans="1:43" s="630" customFormat="1" ht="24" customHeight="1">
      <c r="A149" s="682" t="s">
        <v>454</v>
      </c>
      <c r="B149" s="1360" t="s">
        <v>221</v>
      </c>
      <c r="C149" s="1360"/>
      <c r="D149" s="1360"/>
      <c r="E149" s="1360"/>
      <c r="F149" s="1360"/>
      <c r="H149" s="631"/>
      <c r="Z149" s="641"/>
      <c r="AA149" s="641"/>
      <c r="AB149" s="641"/>
      <c r="AC149" s="641"/>
      <c r="AD149" s="641"/>
      <c r="AE149" s="634"/>
      <c r="AF149" s="634"/>
      <c r="AG149" s="641"/>
      <c r="AH149" s="641"/>
      <c r="AI149" s="641"/>
      <c r="AJ149" s="641"/>
      <c r="AK149" s="641"/>
      <c r="AL149" s="641"/>
      <c r="AM149" s="641"/>
      <c r="AN149" s="641"/>
      <c r="AO149" s="641"/>
    </row>
    <row r="150" spans="1:43" ht="36.75" hidden="1" customHeight="1">
      <c r="A150" s="682"/>
      <c r="B150" s="1360"/>
      <c r="C150" s="1360"/>
      <c r="D150" s="1360"/>
      <c r="E150" s="1360"/>
      <c r="F150" s="1360"/>
    </row>
    <row r="151" spans="1:43" ht="24" hidden="1" customHeight="1">
      <c r="A151" s="682"/>
      <c r="B151" s="1360"/>
      <c r="C151" s="1360"/>
      <c r="D151" s="1360"/>
      <c r="E151" s="1360"/>
      <c r="F151" s="1360"/>
    </row>
    <row r="152" spans="1:43" ht="15.75" customHeight="1">
      <c r="A152" s="631"/>
      <c r="B152" s="690"/>
      <c r="C152" s="639"/>
      <c r="D152" s="639"/>
      <c r="E152" s="639"/>
      <c r="F152" s="639"/>
    </row>
    <row r="153" spans="1:43" ht="29.25" customHeight="1">
      <c r="A153" s="1368" t="s">
        <v>212</v>
      </c>
      <c r="B153" s="1368"/>
      <c r="C153" s="1368"/>
      <c r="D153" s="1368"/>
      <c r="E153" s="1368"/>
      <c r="F153" s="1368"/>
    </row>
    <row r="154" spans="1:43" ht="24" customHeight="1">
      <c r="A154" s="631"/>
    </row>
    <row r="155" spans="1:43" ht="24" customHeight="1">
      <c r="A155" s="631"/>
    </row>
    <row r="156" spans="1:43" s="631" customFormat="1" ht="24" customHeight="1">
      <c r="C156" s="630"/>
      <c r="D156" s="630"/>
      <c r="E156" s="630"/>
      <c r="F156" s="630"/>
      <c r="G156" s="630"/>
      <c r="H156" s="630"/>
      <c r="I156" s="632"/>
      <c r="J156" s="632"/>
      <c r="K156" s="632"/>
      <c r="L156" s="632"/>
      <c r="M156" s="632"/>
      <c r="N156" s="632"/>
      <c r="O156" s="632"/>
      <c r="P156" s="632"/>
      <c r="Q156" s="632"/>
      <c r="R156" s="632"/>
      <c r="S156" s="632"/>
      <c r="T156" s="632"/>
      <c r="U156" s="632"/>
      <c r="V156" s="632"/>
      <c r="W156" s="632"/>
      <c r="X156" s="632"/>
      <c r="Y156" s="632"/>
      <c r="Z156" s="633"/>
      <c r="AA156" s="633"/>
      <c r="AB156" s="633"/>
      <c r="AC156" s="633"/>
      <c r="AD156" s="633"/>
      <c r="AE156" s="634"/>
      <c r="AF156" s="634"/>
      <c r="AG156" s="633"/>
      <c r="AH156" s="633"/>
      <c r="AI156" s="633"/>
      <c r="AJ156" s="633"/>
      <c r="AK156" s="633"/>
      <c r="AL156" s="633"/>
      <c r="AM156" s="633"/>
      <c r="AN156" s="633"/>
      <c r="AO156" s="633"/>
      <c r="AP156" s="632"/>
      <c r="AQ156" s="632"/>
    </row>
    <row r="157" spans="1:43" s="631" customFormat="1" ht="24" customHeight="1">
      <c r="C157" s="630"/>
      <c r="D157" s="630"/>
      <c r="E157" s="630"/>
      <c r="F157" s="630"/>
      <c r="G157" s="630"/>
      <c r="H157" s="630"/>
      <c r="I157" s="632"/>
      <c r="J157" s="632"/>
      <c r="K157" s="632"/>
      <c r="L157" s="632"/>
      <c r="M157" s="632"/>
      <c r="N157" s="632"/>
      <c r="O157" s="632"/>
      <c r="P157" s="632"/>
      <c r="Q157" s="632"/>
      <c r="R157" s="632"/>
      <c r="S157" s="632"/>
      <c r="T157" s="632"/>
      <c r="U157" s="632"/>
      <c r="V157" s="632"/>
      <c r="W157" s="632"/>
      <c r="X157" s="632"/>
      <c r="Y157" s="632"/>
      <c r="Z157" s="633"/>
      <c r="AA157" s="633"/>
      <c r="AB157" s="633"/>
      <c r="AC157" s="633"/>
      <c r="AD157" s="633"/>
      <c r="AE157" s="634"/>
      <c r="AF157" s="634"/>
      <c r="AG157" s="633"/>
      <c r="AH157" s="633"/>
      <c r="AI157" s="633"/>
      <c r="AJ157" s="633"/>
      <c r="AK157" s="633"/>
      <c r="AL157" s="633"/>
      <c r="AM157" s="633"/>
      <c r="AN157" s="633"/>
      <c r="AO157" s="633"/>
      <c r="AP157" s="632"/>
      <c r="AQ157" s="632"/>
    </row>
    <row r="158" spans="1:43" s="631" customFormat="1" ht="24" customHeight="1">
      <c r="C158" s="630"/>
      <c r="D158" s="630"/>
      <c r="E158" s="630"/>
      <c r="F158" s="630"/>
      <c r="G158" s="630"/>
      <c r="H158" s="630"/>
      <c r="I158" s="632"/>
      <c r="J158" s="632"/>
      <c r="K158" s="632"/>
      <c r="L158" s="632"/>
      <c r="M158" s="632"/>
      <c r="N158" s="632"/>
      <c r="O158" s="632"/>
      <c r="P158" s="632"/>
      <c r="Q158" s="632"/>
      <c r="R158" s="632"/>
      <c r="S158" s="632"/>
      <c r="T158" s="632"/>
      <c r="U158" s="632"/>
      <c r="V158" s="632"/>
      <c r="W158" s="632"/>
      <c r="X158" s="632"/>
      <c r="Y158" s="632"/>
      <c r="Z158" s="633"/>
      <c r="AA158" s="633"/>
      <c r="AB158" s="633"/>
      <c r="AC158" s="633"/>
      <c r="AD158" s="633"/>
      <c r="AE158" s="634"/>
      <c r="AF158" s="634"/>
      <c r="AG158" s="633"/>
      <c r="AH158" s="633"/>
      <c r="AI158" s="633"/>
      <c r="AJ158" s="633"/>
      <c r="AK158" s="633"/>
      <c r="AL158" s="633"/>
      <c r="AM158" s="633"/>
      <c r="AN158" s="633"/>
      <c r="AO158" s="633"/>
      <c r="AP158" s="632"/>
      <c r="AQ158" s="632"/>
    </row>
    <row r="159" spans="1:43" s="631" customFormat="1" ht="24" customHeight="1">
      <c r="C159" s="630"/>
      <c r="D159" s="630"/>
      <c r="E159" s="630"/>
      <c r="F159" s="630"/>
      <c r="G159" s="630"/>
      <c r="H159" s="630"/>
      <c r="I159" s="632"/>
      <c r="J159" s="632"/>
      <c r="K159" s="632"/>
      <c r="L159" s="632"/>
      <c r="M159" s="632"/>
      <c r="N159" s="632"/>
      <c r="O159" s="632"/>
      <c r="P159" s="632"/>
      <c r="Q159" s="632"/>
      <c r="R159" s="632"/>
      <c r="S159" s="632"/>
      <c r="T159" s="632"/>
      <c r="U159" s="632"/>
      <c r="V159" s="632"/>
      <c r="W159" s="632"/>
      <c r="X159" s="632"/>
      <c r="Y159" s="632"/>
      <c r="Z159" s="633"/>
      <c r="AA159" s="633"/>
      <c r="AB159" s="633"/>
      <c r="AC159" s="633"/>
      <c r="AD159" s="633"/>
      <c r="AE159" s="634"/>
      <c r="AF159" s="634"/>
      <c r="AG159" s="633"/>
      <c r="AH159" s="633"/>
      <c r="AI159" s="633"/>
      <c r="AJ159" s="633"/>
      <c r="AK159" s="633"/>
      <c r="AL159" s="633"/>
      <c r="AM159" s="633"/>
      <c r="AN159" s="633"/>
      <c r="AO159" s="633"/>
      <c r="AP159" s="632"/>
      <c r="AQ159" s="632"/>
    </row>
    <row r="160" spans="1:43" s="631" customFormat="1" ht="24" customHeight="1">
      <c r="C160" s="630"/>
      <c r="D160" s="630"/>
      <c r="E160" s="630"/>
      <c r="F160" s="630"/>
      <c r="G160" s="630"/>
      <c r="H160" s="630"/>
      <c r="I160" s="632"/>
      <c r="J160" s="632"/>
      <c r="K160" s="632"/>
      <c r="L160" s="632"/>
      <c r="M160" s="632"/>
      <c r="N160" s="632"/>
      <c r="O160" s="632"/>
      <c r="P160" s="632"/>
      <c r="Q160" s="632"/>
      <c r="R160" s="632"/>
      <c r="S160" s="632"/>
      <c r="T160" s="632"/>
      <c r="U160" s="632"/>
      <c r="V160" s="632"/>
      <c r="W160" s="632"/>
      <c r="X160" s="632"/>
      <c r="Y160" s="632"/>
      <c r="Z160" s="633"/>
      <c r="AA160" s="633"/>
      <c r="AB160" s="633"/>
      <c r="AC160" s="633"/>
      <c r="AD160" s="633"/>
      <c r="AE160" s="634"/>
      <c r="AF160" s="634"/>
      <c r="AG160" s="633"/>
      <c r="AH160" s="633"/>
      <c r="AI160" s="633"/>
      <c r="AJ160" s="633"/>
      <c r="AK160" s="633"/>
      <c r="AL160" s="633"/>
      <c r="AM160" s="633"/>
      <c r="AN160" s="633"/>
      <c r="AO160" s="633"/>
      <c r="AP160" s="632"/>
      <c r="AQ160" s="632"/>
    </row>
    <row r="161" spans="1:43" s="631" customFormat="1" ht="24" customHeight="1">
      <c r="C161" s="630"/>
      <c r="D161" s="630"/>
      <c r="E161" s="630"/>
      <c r="F161" s="630"/>
      <c r="G161" s="630"/>
      <c r="H161" s="630"/>
      <c r="I161" s="632"/>
      <c r="J161" s="632"/>
      <c r="K161" s="632"/>
      <c r="L161" s="632"/>
      <c r="M161" s="632"/>
      <c r="N161" s="632"/>
      <c r="O161" s="632"/>
      <c r="P161" s="632"/>
      <c r="Q161" s="632"/>
      <c r="R161" s="632"/>
      <c r="S161" s="632"/>
      <c r="T161" s="632"/>
      <c r="U161" s="632"/>
      <c r="V161" s="632"/>
      <c r="W161" s="632"/>
      <c r="X161" s="632"/>
      <c r="Y161" s="632"/>
      <c r="Z161" s="633"/>
      <c r="AA161" s="633"/>
      <c r="AB161" s="633"/>
      <c r="AC161" s="633"/>
      <c r="AD161" s="633"/>
      <c r="AE161" s="634"/>
      <c r="AF161" s="634"/>
      <c r="AG161" s="633"/>
      <c r="AH161" s="633"/>
      <c r="AI161" s="633"/>
      <c r="AJ161" s="633"/>
      <c r="AK161" s="633"/>
      <c r="AL161" s="633"/>
      <c r="AM161" s="633"/>
      <c r="AN161" s="633"/>
      <c r="AO161" s="633"/>
      <c r="AP161" s="632"/>
      <c r="AQ161" s="632"/>
    </row>
    <row r="162" spans="1:43" s="631" customFormat="1" ht="24" customHeight="1">
      <c r="A162" s="630"/>
      <c r="C162" s="630"/>
      <c r="D162" s="630"/>
      <c r="E162" s="630"/>
      <c r="F162" s="630"/>
      <c r="G162" s="630"/>
      <c r="H162" s="630"/>
      <c r="I162" s="632"/>
      <c r="J162" s="632"/>
      <c r="K162" s="632"/>
      <c r="L162" s="632"/>
      <c r="M162" s="632"/>
      <c r="N162" s="632"/>
      <c r="O162" s="632"/>
      <c r="P162" s="632"/>
      <c r="Q162" s="632"/>
      <c r="R162" s="632"/>
      <c r="S162" s="632"/>
      <c r="T162" s="632"/>
      <c r="U162" s="632"/>
      <c r="V162" s="632"/>
      <c r="W162" s="632"/>
      <c r="X162" s="632"/>
      <c r="Y162" s="632"/>
      <c r="Z162" s="633"/>
      <c r="AA162" s="633"/>
      <c r="AB162" s="633"/>
      <c r="AC162" s="633"/>
      <c r="AD162" s="633"/>
      <c r="AE162" s="634"/>
      <c r="AF162" s="634"/>
      <c r="AG162" s="633"/>
      <c r="AH162" s="633"/>
      <c r="AI162" s="633"/>
      <c r="AJ162" s="633"/>
      <c r="AK162" s="633"/>
      <c r="AL162" s="633"/>
      <c r="AM162" s="633"/>
      <c r="AN162" s="633"/>
      <c r="AO162" s="633"/>
      <c r="AP162" s="632"/>
      <c r="AQ162" s="632"/>
    </row>
    <row r="163" spans="1:43" s="631" customFormat="1" ht="24" customHeight="1">
      <c r="A163" s="630"/>
      <c r="C163" s="630"/>
      <c r="D163" s="630"/>
      <c r="E163" s="630"/>
      <c r="F163" s="630"/>
      <c r="G163" s="630"/>
      <c r="H163" s="630"/>
      <c r="I163" s="632"/>
      <c r="J163" s="632"/>
      <c r="K163" s="632"/>
      <c r="L163" s="632"/>
      <c r="M163" s="632"/>
      <c r="N163" s="632"/>
      <c r="O163" s="632"/>
      <c r="P163" s="632"/>
      <c r="Q163" s="632"/>
      <c r="R163" s="632"/>
      <c r="S163" s="632"/>
      <c r="T163" s="632"/>
      <c r="U163" s="632"/>
      <c r="V163" s="632"/>
      <c r="W163" s="632"/>
      <c r="X163" s="632"/>
      <c r="Y163" s="632"/>
      <c r="Z163" s="633"/>
      <c r="AA163" s="633"/>
      <c r="AB163" s="633"/>
      <c r="AC163" s="633"/>
      <c r="AD163" s="633"/>
      <c r="AE163" s="634"/>
      <c r="AF163" s="634"/>
      <c r="AG163" s="633"/>
      <c r="AH163" s="633"/>
      <c r="AI163" s="633"/>
      <c r="AJ163" s="633"/>
      <c r="AK163" s="633"/>
      <c r="AL163" s="633"/>
      <c r="AM163" s="633"/>
      <c r="AN163" s="633"/>
      <c r="AO163" s="633"/>
      <c r="AP163" s="632"/>
      <c r="AQ163" s="632"/>
    </row>
    <row r="164" spans="1:43" s="631" customFormat="1" ht="24" customHeight="1">
      <c r="A164" s="630"/>
      <c r="C164" s="630"/>
      <c r="D164" s="630"/>
      <c r="E164" s="630"/>
      <c r="F164" s="630"/>
      <c r="G164" s="630"/>
      <c r="H164" s="630"/>
      <c r="I164" s="632"/>
      <c r="J164" s="632"/>
      <c r="K164" s="632"/>
      <c r="L164" s="632"/>
      <c r="M164" s="632"/>
      <c r="N164" s="632"/>
      <c r="O164" s="632"/>
      <c r="P164" s="632"/>
      <c r="Q164" s="632"/>
      <c r="R164" s="632"/>
      <c r="S164" s="632"/>
      <c r="T164" s="632"/>
      <c r="U164" s="632"/>
      <c r="V164" s="632"/>
      <c r="W164" s="632"/>
      <c r="X164" s="632"/>
      <c r="Y164" s="632"/>
      <c r="Z164" s="633"/>
      <c r="AA164" s="633"/>
      <c r="AB164" s="633"/>
      <c r="AC164" s="633"/>
      <c r="AD164" s="633"/>
      <c r="AE164" s="634"/>
      <c r="AF164" s="634"/>
      <c r="AG164" s="633"/>
      <c r="AH164" s="633"/>
      <c r="AI164" s="633"/>
      <c r="AJ164" s="633"/>
      <c r="AK164" s="633"/>
      <c r="AL164" s="633"/>
      <c r="AM164" s="633"/>
      <c r="AN164" s="633"/>
      <c r="AO164" s="633"/>
      <c r="AP164" s="632"/>
      <c r="AQ164" s="632"/>
    </row>
    <row r="165" spans="1:43" s="631" customFormat="1" ht="24" customHeight="1">
      <c r="A165" s="630"/>
      <c r="C165" s="630"/>
      <c r="D165" s="630"/>
      <c r="E165" s="630"/>
      <c r="F165" s="630"/>
      <c r="G165" s="630"/>
      <c r="H165" s="630"/>
      <c r="I165" s="632"/>
      <c r="J165" s="632"/>
      <c r="K165" s="632"/>
      <c r="L165" s="632"/>
      <c r="M165" s="632"/>
      <c r="N165" s="632"/>
      <c r="O165" s="632"/>
      <c r="P165" s="632"/>
      <c r="Q165" s="632"/>
      <c r="R165" s="632"/>
      <c r="S165" s="632"/>
      <c r="T165" s="632"/>
      <c r="U165" s="632"/>
      <c r="V165" s="632"/>
      <c r="W165" s="632"/>
      <c r="X165" s="632"/>
      <c r="Y165" s="632"/>
      <c r="Z165" s="633"/>
      <c r="AA165" s="633"/>
      <c r="AB165" s="633"/>
      <c r="AC165" s="633"/>
      <c r="AD165" s="633"/>
      <c r="AE165" s="634"/>
      <c r="AF165" s="634"/>
      <c r="AG165" s="633"/>
      <c r="AH165" s="633"/>
      <c r="AI165" s="633"/>
      <c r="AJ165" s="633"/>
      <c r="AK165" s="633"/>
      <c r="AL165" s="633"/>
      <c r="AM165" s="633"/>
      <c r="AN165" s="633"/>
      <c r="AO165" s="633"/>
      <c r="AP165" s="632"/>
      <c r="AQ165" s="632"/>
    </row>
    <row r="166" spans="1:43" s="631" customFormat="1" ht="24" customHeight="1">
      <c r="A166" s="630"/>
      <c r="C166" s="630"/>
      <c r="D166" s="630"/>
      <c r="E166" s="630"/>
      <c r="F166" s="630"/>
      <c r="G166" s="630"/>
      <c r="H166" s="630"/>
      <c r="I166" s="632"/>
      <c r="J166" s="632"/>
      <c r="K166" s="632"/>
      <c r="L166" s="632"/>
      <c r="M166" s="632"/>
      <c r="N166" s="632"/>
      <c r="O166" s="632"/>
      <c r="P166" s="632"/>
      <c r="Q166" s="632"/>
      <c r="R166" s="632"/>
      <c r="S166" s="632"/>
      <c r="T166" s="632"/>
      <c r="U166" s="632"/>
      <c r="V166" s="632"/>
      <c r="W166" s="632"/>
      <c r="X166" s="632"/>
      <c r="Y166" s="632"/>
      <c r="Z166" s="633"/>
      <c r="AA166" s="633"/>
      <c r="AB166" s="633"/>
      <c r="AC166" s="633"/>
      <c r="AD166" s="633"/>
      <c r="AE166" s="634"/>
      <c r="AF166" s="634"/>
      <c r="AG166" s="633"/>
      <c r="AH166" s="633"/>
      <c r="AI166" s="633"/>
      <c r="AJ166" s="633"/>
      <c r="AK166" s="633"/>
      <c r="AL166" s="633"/>
      <c r="AM166" s="633"/>
      <c r="AN166" s="633"/>
      <c r="AO166" s="633"/>
      <c r="AP166" s="632"/>
      <c r="AQ166" s="632"/>
    </row>
    <row r="167" spans="1:43" s="631" customFormat="1" ht="24" customHeight="1">
      <c r="A167" s="630"/>
      <c r="C167" s="630"/>
      <c r="D167" s="630"/>
      <c r="E167" s="630"/>
      <c r="F167" s="630"/>
      <c r="G167" s="630"/>
      <c r="H167" s="630"/>
      <c r="I167" s="632"/>
      <c r="J167" s="632"/>
      <c r="K167" s="632"/>
      <c r="L167" s="632"/>
      <c r="M167" s="632"/>
      <c r="N167" s="632"/>
      <c r="O167" s="632"/>
      <c r="P167" s="632"/>
      <c r="Q167" s="632"/>
      <c r="R167" s="632"/>
      <c r="S167" s="632"/>
      <c r="T167" s="632"/>
      <c r="U167" s="632"/>
      <c r="V167" s="632"/>
      <c r="W167" s="632"/>
      <c r="X167" s="632"/>
      <c r="Y167" s="632"/>
      <c r="Z167" s="633"/>
      <c r="AA167" s="633"/>
      <c r="AB167" s="633"/>
      <c r="AC167" s="633"/>
      <c r="AD167" s="633"/>
      <c r="AE167" s="634"/>
      <c r="AF167" s="634"/>
      <c r="AG167" s="633"/>
      <c r="AH167" s="633"/>
      <c r="AI167" s="633"/>
      <c r="AJ167" s="633"/>
      <c r="AK167" s="633"/>
      <c r="AL167" s="633"/>
      <c r="AM167" s="633"/>
      <c r="AN167" s="633"/>
      <c r="AO167" s="633"/>
      <c r="AP167" s="632"/>
      <c r="AQ167" s="632"/>
    </row>
    <row r="168" spans="1:43" s="631" customFormat="1" ht="24" customHeight="1">
      <c r="A168" s="630"/>
      <c r="C168" s="630"/>
      <c r="D168" s="630"/>
      <c r="E168" s="630"/>
      <c r="F168" s="630"/>
      <c r="G168" s="630"/>
      <c r="H168" s="630"/>
      <c r="I168" s="632"/>
      <c r="J168" s="632"/>
      <c r="K168" s="632"/>
      <c r="L168" s="632"/>
      <c r="M168" s="632"/>
      <c r="N168" s="632"/>
      <c r="O168" s="632"/>
      <c r="P168" s="632"/>
      <c r="Q168" s="632"/>
      <c r="R168" s="632"/>
      <c r="S168" s="632"/>
      <c r="T168" s="632"/>
      <c r="U168" s="632"/>
      <c r="V168" s="632"/>
      <c r="W168" s="632"/>
      <c r="X168" s="632"/>
      <c r="Y168" s="632"/>
      <c r="Z168" s="633"/>
      <c r="AA168" s="633"/>
      <c r="AB168" s="633"/>
      <c r="AC168" s="633"/>
      <c r="AD168" s="633"/>
      <c r="AE168" s="634"/>
      <c r="AF168" s="634"/>
      <c r="AG168" s="633"/>
      <c r="AH168" s="633"/>
      <c r="AI168" s="633"/>
      <c r="AJ168" s="633"/>
      <c r="AK168" s="633"/>
      <c r="AL168" s="633"/>
      <c r="AM168" s="633"/>
      <c r="AN168" s="633"/>
      <c r="AO168" s="633"/>
      <c r="AP168" s="632"/>
      <c r="AQ168" s="632"/>
    </row>
    <row r="169" spans="1:43" s="631" customFormat="1" ht="24" customHeight="1">
      <c r="A169" s="630"/>
      <c r="C169" s="630"/>
      <c r="D169" s="630"/>
      <c r="E169" s="630"/>
      <c r="F169" s="630"/>
      <c r="G169" s="630"/>
      <c r="H169" s="630"/>
      <c r="I169" s="632"/>
      <c r="J169" s="632"/>
      <c r="K169" s="632"/>
      <c r="L169" s="632"/>
      <c r="M169" s="632"/>
      <c r="N169" s="632"/>
      <c r="O169" s="632"/>
      <c r="P169" s="632"/>
      <c r="Q169" s="632"/>
      <c r="R169" s="632"/>
      <c r="S169" s="632"/>
      <c r="T169" s="632"/>
      <c r="U169" s="632"/>
      <c r="V169" s="632"/>
      <c r="W169" s="632"/>
      <c r="X169" s="632"/>
      <c r="Y169" s="632"/>
      <c r="Z169" s="633"/>
      <c r="AA169" s="633"/>
      <c r="AB169" s="633"/>
      <c r="AC169" s="633"/>
      <c r="AD169" s="633"/>
      <c r="AE169" s="634"/>
      <c r="AF169" s="634"/>
      <c r="AG169" s="633"/>
      <c r="AH169" s="633"/>
      <c r="AI169" s="633"/>
      <c r="AJ169" s="633"/>
      <c r="AK169" s="633"/>
      <c r="AL169" s="633"/>
      <c r="AM169" s="633"/>
      <c r="AN169" s="633"/>
      <c r="AO169" s="633"/>
      <c r="AP169" s="632"/>
      <c r="AQ169" s="632"/>
    </row>
  </sheetData>
  <sheetProtection password="BDF0" sheet="1" objects="1" scenarios="1" formatColumns="0" formatRows="0" selectLockedCells="1"/>
  <customSheetViews>
    <customSheetView guid="{F712C297-D0C7-406C-AE18-EDC8E98720E5}" scale="110" showPageBreaks="1" zeroValues="0" printArea="1" hiddenRows="1" hiddenColumns="1" view="pageBreakPreview">
      <selection activeCell="D137" sqref="D137:F137"/>
      <rowBreaks count="1" manualBreakCount="1">
        <brk id="87" max="5" man="1"/>
      </rowBreaks>
      <pageMargins left="0.53" right="0.25" top="0.61" bottom="0.42" header="0.35" footer="0.26"/>
      <pageSetup scale="85" fitToHeight="3" orientation="portrait" r:id="rId1"/>
      <headerFooter alignWithMargins="0"/>
    </customSheetView>
    <customSheetView guid="{3FB5CD47-E62A-4BF9-BBF4-17738E512109}" scale="110" showPageBreaks="1" zeroValues="0" printArea="1" hiddenRows="1" hiddenColumns="1" view="pageBreakPreview">
      <selection activeCell="F76" sqref="F76"/>
      <rowBreaks count="1" manualBreakCount="1">
        <brk id="86" max="5" man="1"/>
      </rowBreaks>
      <pageMargins left="0.53" right="0.25" top="0.61" bottom="0.42" header="0.35" footer="0.26"/>
      <pageSetup scale="85" fitToHeight="3" orientation="portrait" r:id="rId2"/>
      <headerFooter alignWithMargins="0"/>
    </customSheetView>
    <customSheetView guid="{6951DA65-6BED-4F30-8BF7-1D2116B06D13}" scale="110" showPageBreaks="1" zeroValues="0" printArea="1" hiddenRows="1" view="pageBreakPreview" topLeftCell="A30">
      <selection activeCell="D136" sqref="D136:F136"/>
      <rowBreaks count="5" manualBreakCount="5">
        <brk id="50" max="5" man="1"/>
        <brk id="76" max="5" man="1"/>
        <brk id="78" max="5" man="1"/>
        <brk id="109" max="5" man="1"/>
        <brk id="120" max="5" man="1"/>
      </rowBreaks>
      <colBreaks count="1" manualBreakCount="1">
        <brk id="7" max="1048575" man="1"/>
      </colBreaks>
      <pageMargins left="0.53" right="0.25" top="0.61" bottom="0.42" header="0.35" footer="0.26"/>
      <pageSetup scale="72" fitToHeight="3" orientation="portrait" r:id="rId3"/>
      <headerFooter alignWithMargins="0"/>
    </customSheetView>
    <customSheetView guid="{A888822B-691A-4D42-82DC-FCEC122C668F}" showPageBreaks="1" zeroValues="0" printArea="1" hiddenRows="1" view="pageBreakPreview" topLeftCell="A118">
      <selection activeCell="D133" sqref="D133:F133"/>
      <rowBreaks count="4" manualBreakCount="4">
        <brk id="50" max="5" man="1"/>
        <brk id="74" max="5" man="1"/>
        <brk id="105" max="5" man="1"/>
        <brk id="117" max="5" man="1"/>
      </rowBreaks>
      <colBreaks count="1" manualBreakCount="1">
        <brk id="7" max="1048575" man="1"/>
      </colBreaks>
      <pageMargins left="0.53" right="0.25" top="0.61" bottom="0.42" header="0.35" footer="0.26"/>
      <pageSetup scale="72" fitToHeight="3" orientation="portrait" r:id="rId4"/>
      <headerFooter alignWithMargins="0"/>
    </customSheetView>
    <customSheetView guid="{8701E81A-B4C1-4FD4-AAC5-AEF7D7941DD9}" showPageBreaks="1" zeroValues="0" printArea="1" hiddenRows="1" view="pageBreakPreview">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5"/>
      <headerFooter alignWithMargins="0"/>
    </customSheetView>
    <customSheetView guid="{6B1BEB96-1D72-44D5-BFC5-7DC4BB2C815B}" showPageBreaks="1" zeroValues="0" printArea="1" hiddenRows="1" view="pageBreakPreview" topLeftCell="A118">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6"/>
      <headerFooter alignWithMargins="0"/>
    </customSheetView>
    <customSheetView guid="{DE1D5455-7088-4AF4-972A-3965876E4A0A}" showPageBreaks="1" zeroValues="0" printArea="1" hiddenRows="1" view="pageBreakPreview" topLeftCell="A105">
      <selection activeCell="D131" sqref="D131:F131"/>
      <rowBreaks count="5" manualBreakCount="5">
        <brk id="49" max="5" man="1"/>
        <brk id="74" max="5" man="1"/>
        <brk id="108" max="5" man="1"/>
        <brk id="109" max="5" man="1"/>
        <brk id="110" max="5" man="1"/>
      </rowBreaks>
      <colBreaks count="1" manualBreakCount="1">
        <brk id="7" max="1048575" man="1"/>
      </colBreaks>
      <pageMargins left="0.76" right="0.25" top="0.61" bottom="0.42" header="0.35" footer="0.26"/>
      <pageSetup scale="74" fitToHeight="3" orientation="portrait" r:id="rId7"/>
      <headerFooter alignWithMargins="0"/>
    </customSheetView>
    <customSheetView guid="{A24B73BC-961A-4DD2-B973-452826D79E69}" showPageBreaks="1" zeroValues="0" printArea="1" hiddenRows="1" view="pageBreakPreview" showRuler="0" topLeftCell="A26">
      <selection activeCell="C26" sqref="C26:F26"/>
      <rowBreaks count="4" manualBreakCount="4">
        <brk id="49" max="5" man="1"/>
        <brk id="74" max="5" man="1"/>
        <brk id="107" max="5" man="1"/>
        <brk id="108" max="5" man="1"/>
      </rowBreaks>
      <colBreaks count="1" manualBreakCount="1">
        <brk id="7" max="1048575" man="1"/>
      </colBreaks>
      <pageMargins left="0.76" right="0.25" top="0.61" bottom="0.42" header="0.35" footer="0.26"/>
      <pageSetup scale="74" fitToHeight="3" orientation="portrait" r:id="rId8"/>
      <headerFooter alignWithMargins="0"/>
    </customSheetView>
    <customSheetView guid="{557FB9A0-8659-4BE2-B5B9-B0FE356B0A8E}" showPageBreaks="1" zeroValues="0" printArea="1" hiddenRows="1" view="pageBreakPreview" topLeftCell="A20">
      <selection activeCell="C26" sqref="C26:F26"/>
      <rowBreaks count="4" manualBreakCount="4">
        <brk id="49" max="5" man="1"/>
        <brk id="73" max="5" man="1"/>
        <brk id="106" max="5" man="1"/>
        <brk id="107" max="5" man="1"/>
      </rowBreaks>
      <colBreaks count="1" manualBreakCount="1">
        <brk id="7" max="1048575" man="1"/>
      </colBreaks>
      <pageMargins left="0.76" right="0.25" top="0.61" bottom="0.42" header="0.35" footer="0.26"/>
      <pageSetup scale="74" fitToHeight="3" orientation="portrait" r:id="rId9"/>
      <headerFooter alignWithMargins="0"/>
    </customSheetView>
    <customSheetView guid="{91414195-7E1C-423D-9D68-9554DF88413F}" showPageBreaks="1" zeroValues="0" printArea="1" hiddenRows="1" view="pageBreakPreview" topLeftCell="A137">
      <selection activeCell="D136" sqref="D136:F136"/>
      <rowBreaks count="4" manualBreakCount="4">
        <brk id="49" max="5" man="1"/>
        <brk id="73" max="5" man="1"/>
        <brk id="105" max="5" man="1"/>
        <brk id="107"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11"/>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611D8B62-9C40-451B-ABB4-92F111B2BF43}" showPageBreaks="1" zeroValues="0" printArea="1" hiddenRows="1" hiddenColumns="1" view="pageBreakPreview" topLeftCell="A87">
      <selection activeCell="D127" sqref="D127:F127"/>
      <rowBreaks count="3" manualBreakCount="3">
        <brk id="49" max="5" man="1"/>
        <brk id="73" max="5" man="1"/>
        <brk id="106"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E63F0E68-691B-4430-9247-782FBC81B52E}" showPageBreaks="1" zeroValues="0" printArea="1" hiddenRows="1" view="pageBreakPreview" showRuler="0" topLeftCell="A38">
      <selection activeCell="C26" sqref="C26:F26"/>
      <rowBreaks count="4" manualBreakCount="4">
        <brk id="49" max="5" man="1"/>
        <brk id="74" max="5" man="1"/>
        <brk id="107" max="5" man="1"/>
        <brk id="108" max="5" man="1"/>
      </rowBreaks>
      <colBreaks count="1" manualBreakCount="1">
        <brk id="7" max="1048575" man="1"/>
      </colBreaks>
      <pageMargins left="0.76" right="0.25" top="0.61" bottom="0.42" header="0.35" footer="0.26"/>
      <pageSetup scale="74" fitToHeight="3" orientation="portrait" r:id="rId14"/>
      <headerFooter alignWithMargins="0"/>
    </customSheetView>
    <customSheetView guid="{59859B83-99A1-491E-8C85-0B276ACEF249}" showPageBreaks="1" zeroValues="0" printArea="1" hiddenRows="1" view="pageBreakPreview" topLeftCell="A19">
      <selection activeCell="D128" sqref="D128:F128"/>
      <rowBreaks count="4" manualBreakCount="4">
        <brk id="49" max="5" man="1"/>
        <brk id="73" max="5" man="1"/>
        <brk id="106" max="5" man="1"/>
        <brk id="107" max="5" man="1"/>
      </rowBreaks>
      <colBreaks count="1" manualBreakCount="1">
        <brk id="7" max="1048575" man="1"/>
      </colBreaks>
      <pageMargins left="0.76" right="0.25" top="0.61" bottom="0.42" header="0.35" footer="0.26"/>
      <pageSetup scale="74" fitToHeight="3" orientation="portrait" r:id="rId15"/>
      <headerFooter alignWithMargins="0"/>
    </customSheetView>
    <customSheetView guid="{BC8E5CFA-29C1-4EEA-8B22-0D273889D281}" showPageBreaks="1" zeroValues="0" printArea="1" hiddenRows="1" view="pageBreakPreview" topLeftCell="A118">
      <selection activeCell="D131" sqref="D131:F131"/>
      <rowBreaks count="3" manualBreakCount="3">
        <brk id="51" max="5" man="1"/>
        <brk id="74" max="5" man="1"/>
        <brk id="115" max="5" man="1"/>
      </rowBreaks>
      <colBreaks count="1" manualBreakCount="1">
        <brk id="7" max="1048575" man="1"/>
      </colBreaks>
      <pageMargins left="0.53" right="0.25" top="0.61" bottom="0.42" header="0.35" footer="0.26"/>
      <pageSetup scale="72" fitToHeight="3" orientation="portrait" r:id="rId16"/>
      <headerFooter alignWithMargins="0"/>
    </customSheetView>
    <customSheetView guid="{B4F8DC69-9C84-4A39-8C11-222955B1ABD2}" showPageBreaks="1" zeroValues="0" printArea="1" hiddenRows="1" view="pageBreakPreview" topLeftCell="A118">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17"/>
      <headerFooter alignWithMargins="0"/>
    </customSheetView>
    <customSheetView guid="{E0640A5A-A0E1-4998-9429-0C4C592291E3}" showPageBreaks="1" zeroValues="0" printArea="1" hiddenRows="1" view="pageBreakPreview" topLeftCell="A64">
      <selection activeCell="D131" sqref="D131:F131"/>
      <rowBreaks count="3" manualBreakCount="3">
        <brk id="50" max="5" man="1"/>
        <brk id="74" max="5" man="1"/>
        <brk id="115" max="5" man="1"/>
      </rowBreaks>
      <colBreaks count="1" manualBreakCount="1">
        <brk id="7" max="1048575" man="1"/>
      </colBreaks>
      <pageMargins left="0.53" right="0.25" top="0.61" bottom="0.42" header="0.35" footer="0.26"/>
      <pageSetup scale="72" fitToHeight="3" orientation="portrait" r:id="rId18"/>
      <headerFooter alignWithMargins="0"/>
    </customSheetView>
    <customSheetView guid="{1598E24B-C167-4D9B-BECE-42110231E87D}" scale="80" showPageBreaks="1" zeroValues="0" printArea="1" hiddenRows="1" view="pageBreakPreview">
      <selection activeCell="D137" sqref="D137:F137"/>
      <rowBreaks count="4" manualBreakCount="4">
        <brk id="51" max="5" man="1"/>
        <brk id="78" max="5" man="1"/>
        <brk id="109" max="5" man="1"/>
        <brk id="121" max="5" man="1"/>
      </rowBreaks>
      <colBreaks count="1" manualBreakCount="1">
        <brk id="7" max="1048575" man="1"/>
      </colBreaks>
      <pageMargins left="0.53" right="0.25" top="0.61" bottom="0.42" header="0.35" footer="0.26"/>
      <pageSetup scale="72" fitToHeight="3" orientation="portrait" r:id="rId19"/>
      <headerFooter alignWithMargins="0"/>
    </customSheetView>
    <customSheetView guid="{A34DF771-5DDA-4501-9489-9615F1CAC2D5}" scale="110" showPageBreaks="1" zeroValues="0" printArea="1" hiddenRows="1" hiddenColumns="1" view="pageBreakPreview" topLeftCell="A111">
      <selection activeCell="D133" sqref="D133:F133"/>
      <rowBreaks count="5" manualBreakCount="5">
        <brk id="45" max="5" man="1"/>
        <brk id="61" max="5" man="1"/>
        <brk id="80" max="5" man="1"/>
        <brk id="105" max="5" man="1"/>
        <brk id="127" max="5" man="1"/>
      </rowBreaks>
      <pageMargins left="0.53" right="0.25" top="0.61" bottom="0.42" header="0.35" footer="0.26"/>
      <pageSetup scale="93" fitToHeight="3" orientation="portrait" r:id="rId20"/>
      <headerFooter alignWithMargins="0"/>
    </customSheetView>
  </customSheetViews>
  <mergeCells count="177">
    <mergeCell ref="D48:F48"/>
    <mergeCell ref="B39:F39"/>
    <mergeCell ref="B86:F86"/>
    <mergeCell ref="D101:F101"/>
    <mergeCell ref="B99:C99"/>
    <mergeCell ref="D57:F57"/>
    <mergeCell ref="B71:C71"/>
    <mergeCell ref="D67:F67"/>
    <mergeCell ref="B60:C60"/>
    <mergeCell ref="D60:F60"/>
    <mergeCell ref="B61:C61"/>
    <mergeCell ref="B59:C59"/>
    <mergeCell ref="D59:F59"/>
    <mergeCell ref="D61:F61"/>
    <mergeCell ref="B62:C62"/>
    <mergeCell ref="D62:F62"/>
    <mergeCell ref="B63:C63"/>
    <mergeCell ref="D69:F69"/>
    <mergeCell ref="D72:F72"/>
    <mergeCell ref="B91:F91"/>
    <mergeCell ref="B92:F92"/>
    <mergeCell ref="B93:F93"/>
    <mergeCell ref="B74:C74"/>
    <mergeCell ref="D74:F74"/>
    <mergeCell ref="G38:I38"/>
    <mergeCell ref="B19:C19"/>
    <mergeCell ref="A24:F24"/>
    <mergeCell ref="G47:J47"/>
    <mergeCell ref="D46:F46"/>
    <mergeCell ref="B47:C47"/>
    <mergeCell ref="D47:F47"/>
    <mergeCell ref="D73:F73"/>
    <mergeCell ref="B72:C72"/>
    <mergeCell ref="B73:C73"/>
    <mergeCell ref="B51:C51"/>
    <mergeCell ref="D51:F51"/>
    <mergeCell ref="B52:C52"/>
    <mergeCell ref="D52:F52"/>
    <mergeCell ref="B54:C54"/>
    <mergeCell ref="D54:F54"/>
    <mergeCell ref="B53:C53"/>
    <mergeCell ref="B58:C58"/>
    <mergeCell ref="D58:F58"/>
    <mergeCell ref="D53:F53"/>
    <mergeCell ref="D55:F55"/>
    <mergeCell ref="B56:C56"/>
    <mergeCell ref="D56:F56"/>
    <mergeCell ref="B57:C57"/>
    <mergeCell ref="AB39:AB47"/>
    <mergeCell ref="B40:F40"/>
    <mergeCell ref="B42:F42"/>
    <mergeCell ref="B43:F43"/>
    <mergeCell ref="G43:J43"/>
    <mergeCell ref="B44:C44"/>
    <mergeCell ref="H39:I39"/>
    <mergeCell ref="B55:C55"/>
    <mergeCell ref="B2:F2"/>
    <mergeCell ref="E6:F6"/>
    <mergeCell ref="E7:F7"/>
    <mergeCell ref="B8:D8"/>
    <mergeCell ref="B10:D11"/>
    <mergeCell ref="D44:F44"/>
    <mergeCell ref="E15:F15"/>
    <mergeCell ref="B12:D12"/>
    <mergeCell ref="B15:C15"/>
    <mergeCell ref="C37:F37"/>
    <mergeCell ref="D49:F49"/>
    <mergeCell ref="D50:F50"/>
    <mergeCell ref="C26:F26"/>
    <mergeCell ref="B28:C28"/>
    <mergeCell ref="B48:C48"/>
    <mergeCell ref="B41:F41"/>
    <mergeCell ref="D63:F63"/>
    <mergeCell ref="B83:F83"/>
    <mergeCell ref="B68:C68"/>
    <mergeCell ref="D68:F68"/>
    <mergeCell ref="B66:C66"/>
    <mergeCell ref="D66:F66"/>
    <mergeCell ref="B70:C70"/>
    <mergeCell ref="B81:F81"/>
    <mergeCell ref="D71:F71"/>
    <mergeCell ref="D70:F70"/>
    <mergeCell ref="B79:F79"/>
    <mergeCell ref="D65:F65"/>
    <mergeCell ref="B64:C64"/>
    <mergeCell ref="D64:F64"/>
    <mergeCell ref="B65:C65"/>
    <mergeCell ref="B77:E77"/>
    <mergeCell ref="B78:F78"/>
    <mergeCell ref="B69:C69"/>
    <mergeCell ref="D107:F107"/>
    <mergeCell ref="H92:I92"/>
    <mergeCell ref="B89:F89"/>
    <mergeCell ref="B90:F90"/>
    <mergeCell ref="B80:F80"/>
    <mergeCell ref="B67:C67"/>
    <mergeCell ref="B84:F84"/>
    <mergeCell ref="B82:F82"/>
    <mergeCell ref="B85:F85"/>
    <mergeCell ref="B88:F88"/>
    <mergeCell ref="B87:F87"/>
    <mergeCell ref="B96:F96"/>
    <mergeCell ref="B97:F97"/>
    <mergeCell ref="B94:F94"/>
    <mergeCell ref="B95:F95"/>
    <mergeCell ref="D75:F75"/>
    <mergeCell ref="B75:C75"/>
    <mergeCell ref="B115:F115"/>
    <mergeCell ref="D111:F111"/>
    <mergeCell ref="B112:F112"/>
    <mergeCell ref="B114:F114"/>
    <mergeCell ref="B111:C111"/>
    <mergeCell ref="B108:C108"/>
    <mergeCell ref="D108:F108"/>
    <mergeCell ref="B98:C98"/>
    <mergeCell ref="D98:F98"/>
    <mergeCell ref="B105:C105"/>
    <mergeCell ref="B101:C101"/>
    <mergeCell ref="D105:F105"/>
    <mergeCell ref="B106:C106"/>
    <mergeCell ref="D106:F106"/>
    <mergeCell ref="B100:C100"/>
    <mergeCell ref="D100:F100"/>
    <mergeCell ref="B102:C102"/>
    <mergeCell ref="D99:F99"/>
    <mergeCell ref="D104:F104"/>
    <mergeCell ref="B107:C107"/>
    <mergeCell ref="D102:F102"/>
    <mergeCell ref="B103:C103"/>
    <mergeCell ref="D103:F103"/>
    <mergeCell ref="B104:C104"/>
    <mergeCell ref="B150:F150"/>
    <mergeCell ref="A142:C142"/>
    <mergeCell ref="D142:F142"/>
    <mergeCell ref="A143:C143"/>
    <mergeCell ref="B132:C132"/>
    <mergeCell ref="A153:F153"/>
    <mergeCell ref="A145:C145"/>
    <mergeCell ref="D145:F145"/>
    <mergeCell ref="B147:F147"/>
    <mergeCell ref="B148:F148"/>
    <mergeCell ref="B133:C133"/>
    <mergeCell ref="A141:C141"/>
    <mergeCell ref="D141:F141"/>
    <mergeCell ref="A139:C139"/>
    <mergeCell ref="B151:F151"/>
    <mergeCell ref="B149:F149"/>
    <mergeCell ref="A144:C144"/>
    <mergeCell ref="D138:F138"/>
    <mergeCell ref="D139:F139"/>
    <mergeCell ref="D143:F143"/>
    <mergeCell ref="D144:F144"/>
    <mergeCell ref="A140:C140"/>
    <mergeCell ref="D45:F45"/>
    <mergeCell ref="B125:F125"/>
    <mergeCell ref="D140:F140"/>
    <mergeCell ref="A137:C137"/>
    <mergeCell ref="D137:F137"/>
    <mergeCell ref="A138:C138"/>
    <mergeCell ref="B116:F116"/>
    <mergeCell ref="B124:F124"/>
    <mergeCell ref="B121:C121"/>
    <mergeCell ref="D121:E121"/>
    <mergeCell ref="D122:E122"/>
    <mergeCell ref="B123:D123"/>
    <mergeCell ref="B118:F118"/>
    <mergeCell ref="B119:C119"/>
    <mergeCell ref="B122:C122"/>
    <mergeCell ref="B117:F117"/>
    <mergeCell ref="D119:E119"/>
    <mergeCell ref="B120:C120"/>
    <mergeCell ref="D120:E120"/>
    <mergeCell ref="B109:C109"/>
    <mergeCell ref="D109:F109"/>
    <mergeCell ref="B110:C110"/>
    <mergeCell ref="D110:F110"/>
    <mergeCell ref="B113:F113"/>
  </mergeCells>
  <phoneticPr fontId="26" type="noConversion"/>
  <conditionalFormatting sqref="H92:I92">
    <cfRule type="expression" dxfId="20" priority="31" stopIfTrue="1">
      <formula>H83=3</formula>
    </cfRule>
  </conditionalFormatting>
  <conditionalFormatting sqref="E7:F7">
    <cfRule type="expression" dxfId="19" priority="30" stopIfTrue="1">
      <formula>G6=2</formula>
    </cfRule>
  </conditionalFormatting>
  <conditionalFormatting sqref="B69:C69">
    <cfRule type="expression" dxfId="18" priority="28" stopIfTrue="1">
      <formula>G6=1</formula>
    </cfRule>
  </conditionalFormatting>
  <conditionalFormatting sqref="D69:F69">
    <cfRule type="expression" dxfId="17" priority="27" stopIfTrue="1">
      <formula>G6=1</formula>
    </cfRule>
  </conditionalFormatting>
  <conditionalFormatting sqref="D70:F70">
    <cfRule type="expression" dxfId="16" priority="26" stopIfTrue="1">
      <formula>G6=1</formula>
    </cfRule>
  </conditionalFormatting>
  <conditionalFormatting sqref="B70:C70">
    <cfRule type="expression" dxfId="15" priority="25" stopIfTrue="1">
      <formula>G6=1</formula>
    </cfRule>
  </conditionalFormatting>
  <conditionalFormatting sqref="A68">
    <cfRule type="expression" dxfId="14" priority="24" stopIfTrue="1">
      <formula>G6=1</formula>
    </cfRule>
  </conditionalFormatting>
  <conditionalFormatting sqref="A90">
    <cfRule type="expression" dxfId="13" priority="23" stopIfTrue="1">
      <formula>G6=1</formula>
    </cfRule>
  </conditionalFormatting>
  <conditionalFormatting sqref="E6:F6">
    <cfRule type="expression" dxfId="12" priority="22" stopIfTrue="1">
      <formula>G6=2</formula>
    </cfRule>
  </conditionalFormatting>
  <conditionalFormatting sqref="B90:F93">
    <cfRule type="expression" dxfId="11" priority="21" stopIfTrue="1">
      <formula>$G$6=1</formula>
    </cfRule>
  </conditionalFormatting>
  <conditionalFormatting sqref="B94:F95">
    <cfRule type="expression" dxfId="10" priority="20" stopIfTrue="1">
      <formula>$G$6=2</formula>
    </cfRule>
  </conditionalFormatting>
  <conditionalFormatting sqref="B124:F124">
    <cfRule type="expression" dxfId="9" priority="44" stopIfTrue="1">
      <formula>$G$124=1</formula>
    </cfRule>
  </conditionalFormatting>
  <conditionalFormatting sqref="A80:F80">
    <cfRule type="expression" dxfId="8" priority="14" stopIfTrue="1">
      <formula>$K$80</formula>
    </cfRule>
  </conditionalFormatting>
  <conditionalFormatting sqref="D46:F46">
    <cfRule type="expression" dxfId="7" priority="9" stopIfTrue="1">
      <formula>$H$46=2</formula>
    </cfRule>
  </conditionalFormatting>
  <conditionalFormatting sqref="D50:F50">
    <cfRule type="expression" dxfId="6" priority="8" stopIfTrue="1">
      <formula>$H$49=2</formula>
    </cfRule>
  </conditionalFormatting>
  <conditionalFormatting sqref="D44:F45">
    <cfRule type="expression" dxfId="5" priority="6" stopIfTrue="1">
      <formula>$H$46=1</formula>
    </cfRule>
  </conditionalFormatting>
  <conditionalFormatting sqref="D49:F49">
    <cfRule type="expression" dxfId="4" priority="45" stopIfTrue="1">
      <formula>$H$49=1</formula>
    </cfRule>
    <cfRule type="expression" dxfId="3" priority="46" stopIfTrue="1">
      <formula>$G$124=1</formula>
    </cfRule>
  </conditionalFormatting>
  <conditionalFormatting sqref="D72:D74">
    <cfRule type="expression" dxfId="2" priority="5" stopIfTrue="1">
      <formula>G8=1</formula>
    </cfRule>
  </conditionalFormatting>
  <conditionalFormatting sqref="B77:F78">
    <cfRule type="expression" dxfId="1" priority="4" stopIfTrue="1">
      <formula>$G$78=2</formula>
    </cfRule>
  </conditionalFormatting>
  <conditionalFormatting sqref="D75">
    <cfRule type="expression" dxfId="0" priority="1" stopIfTrue="1">
      <formula>G11=1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4:I46">
      <formula1>0</formula1>
      <formula2>990000000</formula2>
    </dataValidation>
    <dataValidation type="whole" allowBlank="1" showInputMessage="1" showErrorMessage="1" error="Enter numeric figure between 1 to 20 only !" sqref="J44:J46">
      <formula1>1</formula1>
      <formula2>20</formula2>
    </dataValidation>
    <dataValidation type="list" allowBlank="1" showInputMessage="1" showErrorMessage="1" sqref="E15:F15">
      <formula1>$Z$44:$Z$49</formula1>
    </dataValidation>
    <dataValidation type="list" allowBlank="1" showInputMessage="1" showErrorMessage="1" sqref="G44:G46 E16">
      <formula1>$Z$44:$Z$50</formula1>
    </dataValidation>
  </dataValidations>
  <pageMargins left="0.53" right="0.25" top="0.61" bottom="0.42" header="0.35" footer="0.26"/>
  <pageSetup scale="85" fitToHeight="3" orientation="portrait" r:id="rId21"/>
  <headerFooter alignWithMargins="0"/>
  <rowBreaks count="1" manualBreakCount="1">
    <brk id="87" max="5" man="1"/>
  </rowBreaks>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L26"/>
  <sheetViews>
    <sheetView view="pageBreakPreview" zoomScale="80" zoomScaleNormal="100" zoomScaleSheetLayoutView="80" workbookViewId="0">
      <selection activeCell="E10" sqref="E10"/>
    </sheetView>
  </sheetViews>
  <sheetFormatPr defaultRowHeight="16.5"/>
  <cols>
    <col min="1" max="1" width="7.5" customWidth="1"/>
    <col min="2" max="2" width="13" customWidth="1"/>
    <col min="3" max="3" width="44.625" style="109" customWidth="1"/>
    <col min="4" max="4" width="34.625" customWidth="1"/>
    <col min="5" max="5" width="26.5" customWidth="1"/>
    <col min="7" max="7" width="15.25" customWidth="1"/>
    <col min="12" max="12" width="18.25" customWidth="1"/>
  </cols>
  <sheetData>
    <row r="1" spans="1:12">
      <c r="G1" s="197" t="e">
        <f>#REF!</f>
        <v>#REF!</v>
      </c>
      <c r="H1" s="194" t="e">
        <f>#REF!</f>
        <v>#REF!</v>
      </c>
      <c r="I1" s="194" t="e">
        <f>#REF!</f>
        <v>#REF!</v>
      </c>
      <c r="J1" s="196" t="e">
        <f>#REF!</f>
        <v>#REF!</v>
      </c>
      <c r="K1" s="193" t="e">
        <f>#REF!</f>
        <v>#REF!</v>
      </c>
      <c r="L1" s="195" t="e">
        <f>#REF!</f>
        <v>#REF!</v>
      </c>
    </row>
    <row r="2" spans="1:12">
      <c r="A2" s="198" t="s">
        <v>429</v>
      </c>
      <c r="B2" s="198" t="s">
        <v>459</v>
      </c>
      <c r="C2" s="199" t="s">
        <v>460</v>
      </c>
      <c r="D2" s="198" t="s">
        <v>461</v>
      </c>
      <c r="E2" s="198" t="s">
        <v>462</v>
      </c>
      <c r="G2" s="200" t="e">
        <f>#REF!</f>
        <v>#REF!</v>
      </c>
      <c r="H2" s="200" t="e">
        <f>#REF!</f>
        <v>#REF!</v>
      </c>
      <c r="I2" s="200" t="e">
        <f>#REF!</f>
        <v>#REF!</v>
      </c>
      <c r="J2" s="200" t="e">
        <f>#REF!</f>
        <v>#REF!</v>
      </c>
      <c r="K2" s="200" t="e">
        <f>#REF!</f>
        <v>#REF!</v>
      </c>
      <c r="L2" s="200" t="e">
        <f>#REF!</f>
        <v>#REF!</v>
      </c>
    </row>
    <row r="3" spans="1:12" ht="23.25" customHeight="1">
      <c r="A3" s="201">
        <v>1</v>
      </c>
      <c r="B3" s="202" t="s">
        <v>463</v>
      </c>
      <c r="C3" s="203" t="s">
        <v>464</v>
      </c>
      <c r="D3" s="204"/>
      <c r="E3" s="204"/>
      <c r="G3" s="200" t="e">
        <f>#REF!</f>
        <v>#REF!</v>
      </c>
      <c r="H3" s="200" t="e">
        <f>#REF!</f>
        <v>#REF!</v>
      </c>
      <c r="I3" s="200" t="e">
        <f>#REF!</f>
        <v>#REF!</v>
      </c>
      <c r="J3" s="200" t="e">
        <f>#REF!</f>
        <v>#REF!</v>
      </c>
      <c r="K3" s="200" t="e">
        <f>#REF!</f>
        <v>#REF!</v>
      </c>
      <c r="L3" s="200" t="e">
        <f>#REF!</f>
        <v>#REF!</v>
      </c>
    </row>
    <row r="4" spans="1:12" ht="30" customHeight="1">
      <c r="A4" s="204"/>
      <c r="B4" s="204"/>
      <c r="C4" s="205" t="s">
        <v>465</v>
      </c>
      <c r="D4" s="202" t="e">
        <f>H1&amp;" "&amp;G1&amp;" "&amp;I1&amp;" "&amp;J1&amp;"%"&amp; " as"&amp;" "&amp;K1&amp; " "&amp;L1</f>
        <v>#REF!</v>
      </c>
      <c r="E4" s="202"/>
      <c r="G4" s="200" t="e">
        <f>#REF!</f>
        <v>#REF!</v>
      </c>
      <c r="H4" s="200" t="e">
        <f>#REF!</f>
        <v>#REF!</v>
      </c>
      <c r="I4" s="206"/>
      <c r="J4" s="206"/>
      <c r="K4" s="200" t="e">
        <f>#REF!</f>
        <v>#REF!</v>
      </c>
      <c r="L4" s="200" t="e">
        <f>#REF!</f>
        <v>#REF!</v>
      </c>
    </row>
    <row r="5" spans="1:12" ht="40.5" customHeight="1">
      <c r="A5" s="204"/>
      <c r="B5" s="204"/>
      <c r="C5" s="205" t="s">
        <v>466</v>
      </c>
      <c r="D5" s="202" t="e">
        <f>H2&amp;" "&amp;G2&amp;" "&amp;I2&amp;" "&amp;J2&amp;"%"&amp; " as"&amp;" "&amp;K2&amp; " "&amp;L2</f>
        <v>#REF!</v>
      </c>
      <c r="E5" s="202"/>
      <c r="G5" s="200" t="e">
        <f>#REF!</f>
        <v>#REF!</v>
      </c>
      <c r="H5" s="200" t="e">
        <f>#REF!</f>
        <v>#REF!</v>
      </c>
      <c r="I5" s="206"/>
      <c r="J5" s="206"/>
      <c r="K5" s="200" t="e">
        <f>#REF!</f>
        <v>#REF!</v>
      </c>
      <c r="L5" s="200" t="e">
        <f>#REF!</f>
        <v>#REF!</v>
      </c>
    </row>
    <row r="6" spans="1:12" ht="42" customHeight="1">
      <c r="A6" s="204"/>
      <c r="B6" s="204"/>
      <c r="C6" s="205" t="s">
        <v>467</v>
      </c>
      <c r="D6" s="202" t="e">
        <f>H3&amp;" "&amp;G3&amp;" "&amp;I3&amp;" "&amp;J3&amp;"%"&amp; " as"&amp;" "&amp;K3&amp; " "&amp;L3</f>
        <v>#REF!</v>
      </c>
      <c r="E6" s="202"/>
      <c r="G6" s="200"/>
      <c r="H6" s="200"/>
      <c r="I6" s="200"/>
      <c r="J6" s="200"/>
      <c r="K6" s="200"/>
      <c r="L6" s="200"/>
    </row>
    <row r="7" spans="1:12" ht="59.25" customHeight="1">
      <c r="A7" s="204"/>
      <c r="B7" s="204"/>
      <c r="C7" s="205" t="s">
        <v>468</v>
      </c>
      <c r="D7" s="202" t="e">
        <f>H4&amp;" "&amp;G4&amp;" "&amp;I4&amp;" "&amp;J4&amp; " as"&amp;" "&amp;K4&amp; " "&amp;L4</f>
        <v>#REF!</v>
      </c>
      <c r="E7" s="202"/>
    </row>
    <row r="8" spans="1:12" ht="27">
      <c r="A8" s="204"/>
      <c r="B8" s="204"/>
      <c r="C8" s="205" t="s">
        <v>469</v>
      </c>
      <c r="D8" s="202" t="e">
        <f>H5&amp;" "&amp;G5&amp;" "&amp;I5&amp;" "&amp;J5&amp; " as"&amp;" "&amp;K5&amp; " "&amp;L5</f>
        <v>#REF!</v>
      </c>
      <c r="E8" s="202"/>
    </row>
    <row r="9" spans="1:12" ht="40.5">
      <c r="A9" s="204"/>
      <c r="B9" s="204"/>
      <c r="C9" s="205" t="s">
        <v>470</v>
      </c>
      <c r="D9" s="202"/>
      <c r="E9" s="202"/>
    </row>
    <row r="10" spans="1:12" ht="94.5">
      <c r="A10" s="204"/>
      <c r="B10" s="204"/>
      <c r="C10" s="205" t="s">
        <v>474</v>
      </c>
      <c r="D10" s="202"/>
      <c r="E10" s="202"/>
    </row>
    <row r="11" spans="1:12" ht="67.5">
      <c r="A11" s="204"/>
      <c r="B11" s="204"/>
      <c r="C11" s="205" t="s">
        <v>475</v>
      </c>
      <c r="D11" s="202"/>
      <c r="E11" s="202"/>
    </row>
    <row r="12" spans="1:12" ht="99">
      <c r="A12" s="207">
        <v>2</v>
      </c>
      <c r="B12" s="208" t="s">
        <v>476</v>
      </c>
      <c r="C12" s="209" t="s">
        <v>477</v>
      </c>
      <c r="D12" s="208"/>
      <c r="E12" s="208"/>
    </row>
    <row r="13" spans="1:12">
      <c r="C13" s="210"/>
      <c r="D13" s="210"/>
      <c r="E13" s="210"/>
    </row>
    <row r="14" spans="1:12">
      <c r="C14" s="210"/>
      <c r="D14" s="210"/>
      <c r="E14" s="210"/>
    </row>
    <row r="15" spans="1:12">
      <c r="C15" s="210"/>
      <c r="D15" s="210"/>
      <c r="E15" s="210"/>
    </row>
    <row r="16" spans="1:12">
      <c r="C16" s="210"/>
      <c r="D16" s="210"/>
      <c r="E16" s="210"/>
    </row>
    <row r="17" spans="3:5">
      <c r="C17" s="210"/>
      <c r="D17" s="210"/>
      <c r="E17" s="183"/>
    </row>
    <row r="18" spans="3:5">
      <c r="C18" s="210"/>
      <c r="D18" s="210"/>
      <c r="E18" s="210"/>
    </row>
    <row r="19" spans="3:5">
      <c r="C19" s="210"/>
      <c r="D19" s="210"/>
      <c r="E19" s="210"/>
    </row>
    <row r="20" spans="3:5">
      <c r="C20" s="210"/>
      <c r="D20" s="210"/>
      <c r="E20" s="210"/>
    </row>
    <row r="21" spans="3:5">
      <c r="C21" s="210"/>
      <c r="D21" s="210"/>
      <c r="E21" s="210"/>
    </row>
    <row r="22" spans="3:5">
      <c r="C22" s="210"/>
      <c r="D22" s="210"/>
      <c r="E22" s="210"/>
    </row>
    <row r="23" spans="3:5">
      <c r="C23" s="210"/>
      <c r="D23" s="210"/>
      <c r="E23" s="210"/>
    </row>
    <row r="24" spans="3:5">
      <c r="C24" s="210"/>
      <c r="D24" s="210"/>
      <c r="E24" s="210"/>
    </row>
    <row r="25" spans="3:5">
      <c r="C25" s="210"/>
      <c r="D25" s="210"/>
      <c r="E25" s="210"/>
    </row>
    <row r="26" spans="3:5">
      <c r="C26" s="210"/>
      <c r="D26" s="210"/>
      <c r="E26" s="210"/>
    </row>
  </sheetData>
  <sheetProtection password="8ECB" sheet="1" selectLockedCells="1" selectUnlockedCells="1"/>
  <customSheetViews>
    <customSheetView guid="{F712C297-D0C7-406C-AE18-EDC8E98720E5}" scale="80" showPageBreaks="1" printArea="1" state="hidden" view="pageBreakPreview">
      <selection activeCell="E10" sqref="E10"/>
      <pageMargins left="0.7" right="0.7" top="0.75" bottom="0.75" header="0.3" footer="0.3"/>
      <pageSetup scale="99" orientation="landscape" r:id="rId1"/>
    </customSheetView>
    <customSheetView guid="{3FB5CD47-E62A-4BF9-BBF4-17738E512109}" scale="80" showPageBreaks="1" printArea="1" state="hidden" view="pageBreakPreview">
      <selection activeCell="E10" sqref="E10"/>
      <pageMargins left="0.7" right="0.7" top="0.75" bottom="0.75" header="0.3" footer="0.3"/>
      <pageSetup scale="99" orientation="landscape" r:id="rId2"/>
    </customSheetView>
    <customSheetView guid="{6951DA65-6BED-4F30-8BF7-1D2116B06D13}" scale="80" showPageBreaks="1" printArea="1" state="hidden" view="pageBreakPreview">
      <selection activeCell="E10" sqref="E10"/>
      <pageMargins left="0.7" right="0.7" top="0.75" bottom="0.75" header="0.3" footer="0.3"/>
      <pageSetup scale="99" orientation="landscape" r:id="rId3"/>
    </customSheetView>
    <customSheetView guid="{A888822B-691A-4D42-82DC-FCEC122C668F}" scale="80" showPageBreaks="1" printArea="1" state="hidden" view="pageBreakPreview">
      <selection activeCell="E10" sqref="E10"/>
      <pageMargins left="0.7" right="0.7" top="0.75" bottom="0.75" header="0.3" footer="0.3"/>
      <pageSetup scale="99" orientation="landscape" r:id="rId4"/>
    </customSheetView>
    <customSheetView guid="{8701E81A-B4C1-4FD4-AAC5-AEF7D7941DD9}" scale="80" showPageBreaks="1" printArea="1" state="hidden" view="pageBreakPreview">
      <selection activeCell="E10" sqref="E10"/>
      <pageMargins left="0.7" right="0.7" top="0.75" bottom="0.75" header="0.3" footer="0.3"/>
      <pageSetup scale="99" orientation="landscape" r:id="rId5"/>
    </customSheetView>
    <customSheetView guid="{6B1BEB96-1D72-44D5-BFC5-7DC4BB2C815B}" scale="80" showPageBreaks="1" printArea="1" state="hidden" view="pageBreakPreview">
      <selection activeCell="E10" sqref="E10"/>
      <pageMargins left="0.7" right="0.7" top="0.75" bottom="0.75" header="0.3" footer="0.3"/>
      <pageSetup scale="99" orientation="landscape" r:id="rId6"/>
    </customSheetView>
    <customSheetView guid="{DE1D5455-7088-4AF4-972A-3965876E4A0A}" scale="80" showPageBreaks="1" printArea="1" state="hidden" view="pageBreakPreview">
      <selection activeCell="E10" sqref="E10"/>
      <pageMargins left="0.7" right="0.7" top="0.75" bottom="0.75" header="0.3" footer="0.3"/>
      <pageSetup scale="99" orientation="landscape" r:id="rId7"/>
    </customSheetView>
    <customSheetView guid="{A24B73BC-961A-4DD2-B973-452826D79E69}" scale="80" showPageBreaks="1" printArea="1" state="hidden" view="pageBreakPreview" showRuler="0">
      <selection activeCell="E10" sqref="E10"/>
      <pageMargins left="0.7" right="0.7" top="0.75" bottom="0.75" header="0.3" footer="0.3"/>
      <pageSetup scale="99" orientation="landscape" r:id="rId8"/>
      <headerFooter alignWithMargins="0"/>
    </customSheetView>
    <customSheetView guid="{557FB9A0-8659-4BE2-B5B9-B0FE356B0A8E}" scale="80" showPageBreaks="1" printArea="1" state="hidden" view="pageBreakPreview">
      <selection activeCell="E10" sqref="E10"/>
      <pageMargins left="0.7" right="0.7" top="0.75" bottom="0.75" header="0.3" footer="0.3"/>
      <pageSetup scale="99" orientation="landscape" r:id="rId9"/>
    </customSheetView>
    <customSheetView guid="{91414195-7E1C-423D-9D68-9554DF88413F}"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091A6405-72DB-46E0-B81A-EC53A5C58396}" scale="80" showPageBreaks="1" printArea="1" state="hidden" view="pageBreakPreview">
      <selection activeCell="E10" sqref="E10"/>
      <pageMargins left="0.7" right="0.7" top="0.75" bottom="0.75" header="0.3" footer="0.3"/>
      <pageSetup scale="99" orientation="landscape" r:id="rId12"/>
    </customSheetView>
    <customSheetView guid="{3AF5D368-0F40-4903-B06B-A4E8DE0BBD2F}" scale="80" showPageBreaks="1" printArea="1" state="hidden" view="pageBreakPreview">
      <selection activeCell="E10" sqref="E10"/>
      <pageMargins left="0.7" right="0.7" top="0.75" bottom="0.75" header="0.3" footer="0.3"/>
      <pageSetup scale="99" orientation="landscape" r:id="rId13"/>
    </customSheetView>
    <customSheetView guid="{2648A02A-7B8C-446F-A14E-7410EA5360FE}" scale="80" showPageBreaks="1" printArea="1" state="hidden" view="pageBreakPreview">
      <selection activeCell="E10" sqref="E10"/>
      <pageMargins left="0.7" right="0.7" top="0.75" bottom="0.75" header="0.3" footer="0.3"/>
      <pageSetup scale="99" orientation="landscape" r:id="rId14"/>
    </customSheetView>
    <customSheetView guid="{4FC0AD0E-817E-4CA2-8399-B627A39139DF}" scale="80" showPageBreaks="1" printArea="1" state="hidden" view="pageBreakPreview">
      <selection activeCell="E10" sqref="E10"/>
      <pageMargins left="0.7" right="0.7" top="0.75" bottom="0.75" header="0.3" footer="0.3"/>
      <pageSetup scale="99" orientation="landscape" r:id="rId15"/>
    </customSheetView>
    <customSheetView guid="{611D8B62-9C40-451B-ABB4-92F111B2BF43}" scale="80" showPageBreaks="1" printArea="1" state="hidden" view="pageBreakPreview">
      <selection activeCell="E10" sqref="E10"/>
      <pageMargins left="0.7" right="0.7" top="0.75" bottom="0.75" header="0.3" footer="0.3"/>
      <pageSetup scale="99" orientation="landscape" r:id="rId16"/>
    </customSheetView>
    <customSheetView guid="{E63F0E68-691B-4430-9247-782FBC81B52E}" scale="80" showPageBreaks="1" printArea="1" state="hidden" view="pageBreakPreview" showRuler="0">
      <selection activeCell="E10" sqref="E10"/>
      <pageMargins left="0.7" right="0.7" top="0.75" bottom="0.75" header="0.3" footer="0.3"/>
      <pageSetup scale="99" orientation="landscape" r:id="rId17"/>
      <headerFooter alignWithMargins="0"/>
    </customSheetView>
    <customSheetView guid="{59859B83-99A1-491E-8C85-0B276ACEF249}" scale="80" showPageBreaks="1" printArea="1" state="hidden" view="pageBreakPreview">
      <selection activeCell="E10" sqref="E10"/>
      <pageMargins left="0.7" right="0.7" top="0.75" bottom="0.75" header="0.3" footer="0.3"/>
      <pageSetup scale="99" orientation="landscape" r:id="rId18"/>
    </customSheetView>
    <customSheetView guid="{BC8E5CFA-29C1-4EEA-8B22-0D273889D281}" scale="80" showPageBreaks="1" printArea="1" state="hidden" view="pageBreakPreview">
      <selection activeCell="E10" sqref="E10"/>
      <pageMargins left="0.7" right="0.7" top="0.75" bottom="0.75" header="0.3" footer="0.3"/>
      <pageSetup scale="99" orientation="landscape" r:id="rId19"/>
    </customSheetView>
    <customSheetView guid="{B4F8DC69-9C84-4A39-8C11-222955B1ABD2}" scale="80" showPageBreaks="1" printArea="1" state="hidden" view="pageBreakPreview">
      <selection activeCell="E10" sqref="E10"/>
      <pageMargins left="0.7" right="0.7" top="0.75" bottom="0.75" header="0.3" footer="0.3"/>
      <pageSetup scale="99" orientation="landscape" r:id="rId20"/>
    </customSheetView>
    <customSheetView guid="{E0640A5A-A0E1-4998-9429-0C4C592291E3}" scale="80" showPageBreaks="1" printArea="1" state="hidden" view="pageBreakPreview">
      <selection activeCell="E10" sqref="E10"/>
      <pageMargins left="0.7" right="0.7" top="0.75" bottom="0.75" header="0.3" footer="0.3"/>
      <pageSetup scale="99" orientation="landscape" r:id="rId21"/>
    </customSheetView>
    <customSheetView guid="{1598E24B-C167-4D9B-BECE-42110231E87D}" scale="80" showPageBreaks="1" printArea="1" state="hidden" view="pageBreakPreview">
      <selection activeCell="E10" sqref="E10"/>
      <pageMargins left="0.7" right="0.7" top="0.75" bottom="0.75" header="0.3" footer="0.3"/>
      <pageSetup scale="99" orientation="landscape" r:id="rId22"/>
    </customSheetView>
    <customSheetView guid="{A34DF771-5DDA-4501-9489-9615F1CAC2D5}" scale="80" showPageBreaks="1" printArea="1" state="hidden" view="pageBreakPreview">
      <selection activeCell="E10" sqref="E10"/>
      <pageMargins left="0.7" right="0.7" top="0.75" bottom="0.75" header="0.3" footer="0.3"/>
      <pageSetup scale="99" orientation="landscape" r:id="rId23"/>
    </customSheetView>
  </customSheetViews>
  <phoneticPr fontId="26" type="noConversion"/>
  <pageMargins left="0.7" right="0.7" top="0.75" bottom="0.75" header="0.3" footer="0.3"/>
  <pageSetup scale="99" orientation="landscape"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zoomScaleNormal="100" workbookViewId="0">
      <selection activeCell="Y134" sqref="Y134"/>
    </sheetView>
  </sheetViews>
  <sheetFormatPr defaultRowHeight="12.75"/>
  <cols>
    <col min="1" max="1" width="4.5" style="218" customWidth="1"/>
    <col min="2" max="2" width="11.625" style="218" customWidth="1"/>
    <col min="3" max="3" width="8" style="218" customWidth="1"/>
    <col min="4" max="4" width="9" style="218"/>
    <col min="5" max="5" width="3" style="218" customWidth="1"/>
    <col min="6" max="6" width="4.875" style="218" hidden="1" customWidth="1"/>
    <col min="7" max="7" width="10" style="218" hidden="1" customWidth="1"/>
    <col min="8" max="8" width="8" style="218" hidden="1" customWidth="1"/>
    <col min="9" max="9" width="8.75" style="218" hidden="1" customWidth="1"/>
    <col min="10" max="10" width="2.875" style="218" hidden="1" customWidth="1"/>
    <col min="11" max="11" width="4.375" style="218" hidden="1" customWidth="1"/>
    <col min="12" max="12" width="9.875" style="218" hidden="1" customWidth="1"/>
    <col min="13" max="13" width="8" style="218" hidden="1" customWidth="1"/>
    <col min="14" max="14" width="9" style="218" hidden="1" customWidth="1"/>
    <col min="15" max="15" width="3.25" style="218" hidden="1" customWidth="1"/>
    <col min="16" max="16" width="5.625" style="218" hidden="1" customWidth="1"/>
    <col min="17" max="17" width="9.75" style="218" hidden="1" customWidth="1"/>
    <col min="18" max="18" width="8" style="218" hidden="1" customWidth="1"/>
    <col min="19" max="19" width="8.125" style="218" hidden="1" customWidth="1"/>
    <col min="20" max="20" width="2.875" style="218" hidden="1" customWidth="1"/>
    <col min="21" max="21" width="5.375" style="218" hidden="1" customWidth="1"/>
    <col min="22" max="22" width="7.5" style="218" customWidth="1"/>
    <col min="23" max="23" width="7.375" style="218" customWidth="1"/>
    <col min="24" max="24" width="7.75" style="218" customWidth="1"/>
    <col min="25" max="16384" width="9" style="218"/>
  </cols>
  <sheetData>
    <row r="1" spans="1:27" ht="13.5" hidden="1" thickBot="1">
      <c r="A1" s="220"/>
      <c r="B1" s="221"/>
      <c r="C1" s="221"/>
      <c r="D1" s="222"/>
      <c r="F1" s="220"/>
      <c r="G1" s="221"/>
      <c r="H1" s="221"/>
      <c r="I1" s="222"/>
      <c r="K1" s="220"/>
      <c r="L1" s="221"/>
      <c r="M1" s="221"/>
      <c r="N1" s="222"/>
      <c r="P1" s="220"/>
      <c r="Q1" s="221"/>
      <c r="R1" s="221"/>
      <c r="S1" s="222"/>
    </row>
    <row r="2" spans="1:27" hidden="1">
      <c r="A2" s="223"/>
      <c r="B2" s="224"/>
      <c r="C2" s="224"/>
      <c r="D2" s="225"/>
      <c r="F2" s="223"/>
      <c r="G2" s="224"/>
      <c r="H2" s="224"/>
      <c r="I2" s="225"/>
      <c r="K2" s="223"/>
      <c r="L2" s="224"/>
      <c r="M2" s="224"/>
      <c r="N2" s="225"/>
      <c r="P2" s="223"/>
      <c r="Q2" s="224"/>
      <c r="R2" s="224"/>
      <c r="S2" s="225"/>
      <c r="U2" s="226" t="s">
        <v>222</v>
      </c>
    </row>
    <row r="3" spans="1:27" ht="13.5" hidden="1" thickBot="1">
      <c r="A3" s="1428">
        <v>155885</v>
      </c>
      <c r="B3" s="1429"/>
      <c r="C3" s="227"/>
      <c r="D3" s="228"/>
      <c r="E3" s="229"/>
      <c r="F3" s="1428">
        <v>4960</v>
      </c>
      <c r="G3" s="1429"/>
      <c r="H3" s="227"/>
      <c r="I3" s="228"/>
      <c r="K3" s="1428">
        <v>10352</v>
      </c>
      <c r="L3" s="1429"/>
      <c r="M3" s="227"/>
      <c r="N3" s="228"/>
      <c r="P3" s="1428">
        <v>691647</v>
      </c>
      <c r="Q3" s="1429"/>
      <c r="R3" s="227"/>
      <c r="S3" s="228"/>
      <c r="U3" s="226" t="s">
        <v>223</v>
      </c>
    </row>
    <row r="4" spans="1:27" hidden="1">
      <c r="A4" s="1420"/>
      <c r="B4" s="1421"/>
      <c r="C4" s="227"/>
      <c r="D4" s="228"/>
      <c r="E4" s="229"/>
      <c r="F4" s="230"/>
      <c r="G4" s="227"/>
      <c r="H4" s="227"/>
      <c r="I4" s="228"/>
      <c r="K4" s="230"/>
      <c r="L4" s="227"/>
      <c r="M4" s="227"/>
      <c r="N4" s="228"/>
      <c r="P4" s="230"/>
      <c r="Q4" s="227"/>
      <c r="R4" s="227"/>
      <c r="S4" s="228"/>
      <c r="U4" s="226" t="s">
        <v>224</v>
      </c>
    </row>
    <row r="5" spans="1:27" hidden="1">
      <c r="A5" s="230"/>
      <c r="B5" s="231"/>
      <c r="C5" s="231"/>
      <c r="D5" s="232"/>
      <c r="E5" s="233"/>
      <c r="F5" s="230"/>
      <c r="G5" s="231"/>
      <c r="H5" s="231"/>
      <c r="I5" s="232"/>
      <c r="K5" s="230"/>
      <c r="L5" s="231"/>
      <c r="M5" s="231"/>
      <c r="N5" s="232"/>
      <c r="P5" s="230"/>
      <c r="Q5" s="231"/>
      <c r="R5" s="231"/>
      <c r="S5" s="232"/>
      <c r="U5" s="226" t="s">
        <v>225</v>
      </c>
    </row>
    <row r="6" spans="1:27" ht="51.75" hidden="1" customHeight="1" thickBot="1">
      <c r="A6" s="1425" t="str">
        <f>IF(OR((A3&gt;9999999999),(A3&lt;0)),"Invalid Entry - More than 1000 crore OR -ve value",IF(A3=0, "",+CONCATENATE(U2,B13,D13,B12,D12,B11,D11,B10,D10,B9,D9,B8," Only")))</f>
        <v>USD One Lac Fifty Five Thousand Eight Hundred Eighty Five Only</v>
      </c>
      <c r="B6" s="1426"/>
      <c r="C6" s="1426"/>
      <c r="D6" s="1427"/>
      <c r="E6" s="234"/>
      <c r="F6" s="1425" t="str">
        <f>IF(OR((F3&gt;9999999999),(F3&lt;0)),"Invalid Entry - More than 1000 crore OR -ve value",IF(F3=0, "",+CONCATENATE(U3, G13,I13,G12,I12,G11,I11,G10,I10,G9,I9,G8," Only")))</f>
        <v>EURO Four Thousand Nine Hundred Sixty Only</v>
      </c>
      <c r="G6" s="1426"/>
      <c r="H6" s="1426"/>
      <c r="I6" s="1427"/>
      <c r="J6" s="234"/>
      <c r="K6" s="1425" t="str">
        <f>IF(OR((K3&gt;9999999999),(K3&lt;0)),"Invalid Entry - More than 1000 crore OR -ve value",IF(K3=0, "",+CONCATENATE(U4, L13,N13,L12,N12,L11,N11,L10,N10,L9,N9,L8," Only")))</f>
        <v>RMB Ten Thousand Three Hundred Fifty Two Only</v>
      </c>
      <c r="L6" s="1426"/>
      <c r="M6" s="1426"/>
      <c r="N6" s="1427"/>
      <c r="P6" s="1425" t="str">
        <f>IF(OR((P3&gt;9999999999),(P3&lt;0)),"Invalid Entry - More than 1000 crore OR -ve value",IF(P3=0, "",+CONCATENATE(U5, Q13,S13,Q12,S12,Q11,S11,Q10,S10,Q9,S9,Q8," Only")))</f>
        <v>INR Six Lac Ninety One Thousand Six Hundred Forty Seven Only</v>
      </c>
      <c r="Q6" s="1426"/>
      <c r="R6" s="1426"/>
      <c r="S6" s="1427"/>
      <c r="U6" s="1430" t="str">
        <f>VLOOKUP(1,T30:Y45,6,FALSE)</f>
        <v>USD 155885/- + EURO 4960/- + RMB 10352/- + INR 691647/-</v>
      </c>
      <c r="V6" s="1430"/>
      <c r="W6" s="1430"/>
      <c r="X6" s="1430"/>
      <c r="Y6" s="1430"/>
      <c r="Z6" s="1430"/>
      <c r="AA6" s="1430"/>
    </row>
    <row r="7" spans="1:27" ht="70.5" hidden="1" customHeight="1" thickBot="1">
      <c r="A7" s="230"/>
      <c r="B7" s="231"/>
      <c r="C7" s="231"/>
      <c r="D7" s="232"/>
      <c r="E7" s="233"/>
      <c r="F7" s="230"/>
      <c r="G7" s="231"/>
      <c r="H7" s="231"/>
      <c r="I7" s="232"/>
      <c r="K7" s="230"/>
      <c r="L7" s="231"/>
      <c r="M7" s="231"/>
      <c r="N7" s="232"/>
      <c r="P7" s="230"/>
      <c r="Q7" s="231"/>
      <c r="R7" s="231"/>
      <c r="S7" s="232"/>
      <c r="U7" s="1415" t="str">
        <f>VLOOKUP(1,T10:Y25,6,FALSE)</f>
        <v>USD One Lac Fifty Five Thousand Eight Hundred Eighty Five Only plus EURO Four Thousand Nine Hundred Sixty Only plus RMB Ten Thousand Three Hundred Fifty Two Only plus INR Six Lac Ninety One Thousand Six Hundred Forty Seven Only</v>
      </c>
      <c r="V7" s="1416"/>
      <c r="W7" s="1416"/>
      <c r="X7" s="1416"/>
      <c r="Y7" s="1416"/>
      <c r="Z7" s="1416"/>
      <c r="AA7" s="1417"/>
    </row>
    <row r="8" spans="1:27" hidden="1">
      <c r="A8" s="235">
        <f>-INT(A3/100)*100+ROUND(A3,0)</f>
        <v>85</v>
      </c>
      <c r="B8" s="231" t="str">
        <f t="shared" ref="B8:B13" si="0">IF(A8=0,"",LOOKUP(A8,$A$15:$A$114,$B$15:$B$114))</f>
        <v>Eighty Five</v>
      </c>
      <c r="C8" s="231"/>
      <c r="D8" s="236"/>
      <c r="E8" s="233"/>
      <c r="F8" s="235">
        <f>-INT(F3/100)*100+ROUND(F3,0)</f>
        <v>60</v>
      </c>
      <c r="G8" s="231" t="str">
        <f t="shared" ref="G8:G13" si="1">IF(F8=0,"",LOOKUP(F8,$A$15:$A$114,$B$15:$B$114))</f>
        <v>Sixty</v>
      </c>
      <c r="H8" s="231"/>
      <c r="I8" s="236"/>
      <c r="K8" s="235">
        <f>-INT(K3/100)*100+ROUND(K3,0)</f>
        <v>52</v>
      </c>
      <c r="L8" s="231" t="str">
        <f t="shared" ref="L8:L13" si="2">IF(K8=0,"",LOOKUP(K8,$A$15:$A$114,$B$15:$B$114))</f>
        <v>Fifty Two</v>
      </c>
      <c r="M8" s="231"/>
      <c r="N8" s="236"/>
      <c r="P8" s="235">
        <f>-INT(P3/100)*100+ROUND(P3,0)</f>
        <v>47</v>
      </c>
      <c r="Q8" s="231" t="str">
        <f t="shared" ref="Q8:Q13" si="3">IF(P8=0,"",LOOKUP(P8,$A$15:$A$114,$B$15:$B$114))</f>
        <v>Forty Seven</v>
      </c>
      <c r="R8" s="231"/>
      <c r="S8" s="236"/>
    </row>
    <row r="9" spans="1:27" hidden="1">
      <c r="A9" s="235">
        <f>-INT(A3/1000)*10+INT(A3/100)</f>
        <v>8</v>
      </c>
      <c r="B9" s="231" t="str">
        <f t="shared" si="0"/>
        <v>Eight</v>
      </c>
      <c r="C9" s="231"/>
      <c r="D9" s="236" t="str">
        <f>+IF(B9="",""," Hundred ")</f>
        <v xml:space="preserve"> Hundred </v>
      </c>
      <c r="E9" s="233"/>
      <c r="F9" s="235">
        <f>-INT(F3/1000)*10+INT(F3/100)</f>
        <v>9</v>
      </c>
      <c r="G9" s="231" t="str">
        <f t="shared" si="1"/>
        <v>Nine</v>
      </c>
      <c r="H9" s="231"/>
      <c r="I9" s="236" t="str">
        <f>+IF(G9="",""," Hundred ")</f>
        <v xml:space="preserve"> Hundred </v>
      </c>
      <c r="K9" s="235">
        <f>-INT(K3/1000)*10+INT(K3/100)</f>
        <v>3</v>
      </c>
      <c r="L9" s="231" t="str">
        <f t="shared" si="2"/>
        <v>Three</v>
      </c>
      <c r="M9" s="231"/>
      <c r="N9" s="236" t="str">
        <f>+IF(L9="",""," Hundred ")</f>
        <v xml:space="preserve"> Hundred </v>
      </c>
      <c r="P9" s="235">
        <f>-INT(P3/1000)*10+INT(P3/100)</f>
        <v>6</v>
      </c>
      <c r="Q9" s="231" t="str">
        <f t="shared" si="3"/>
        <v>Six</v>
      </c>
      <c r="R9" s="231"/>
      <c r="S9" s="236" t="str">
        <f>+IF(Q9="",""," Hundred ")</f>
        <v xml:space="preserve"> Hundred </v>
      </c>
    </row>
    <row r="10" spans="1:27" hidden="1">
      <c r="A10" s="235">
        <f>-INT(A3/100000)*100+INT(A3/1000)</f>
        <v>55</v>
      </c>
      <c r="B10" s="231" t="str">
        <f t="shared" si="0"/>
        <v>Fifty Five</v>
      </c>
      <c r="C10" s="231"/>
      <c r="D10" s="236" t="str">
        <f>IF((B10=""),IF(C10="",""," Thousand ")," Thousand ")</f>
        <v xml:space="preserve"> Thousand </v>
      </c>
      <c r="E10" s="233"/>
      <c r="F10" s="235">
        <f>-INT(F3/100000)*100+INT(F3/1000)</f>
        <v>4</v>
      </c>
      <c r="G10" s="231" t="str">
        <f t="shared" si="1"/>
        <v>Four</v>
      </c>
      <c r="H10" s="231"/>
      <c r="I10" s="236" t="str">
        <f>IF((G10=""),IF(H10="",""," Thousand ")," Thousand ")</f>
        <v xml:space="preserve"> Thousand </v>
      </c>
      <c r="K10" s="235">
        <f>-INT(K3/100000)*100+INT(K3/1000)</f>
        <v>10</v>
      </c>
      <c r="L10" s="231" t="str">
        <f t="shared" si="2"/>
        <v>Ten</v>
      </c>
      <c r="M10" s="231"/>
      <c r="N10" s="236" t="str">
        <f>IF((L10=""),IF(M10="",""," Thousand ")," Thousand ")</f>
        <v xml:space="preserve"> Thousand </v>
      </c>
      <c r="P10" s="235">
        <f>-INT(P3/100000)*100+INT(P3/1000)</f>
        <v>91</v>
      </c>
      <c r="Q10" s="231" t="str">
        <f t="shared" si="3"/>
        <v>Ninety One</v>
      </c>
      <c r="R10" s="231"/>
      <c r="S10" s="236" t="str">
        <f>IF((Q10=""),IF(R10="",""," Thousand ")," Thousand ")</f>
        <v xml:space="preserve"> Thousand </v>
      </c>
      <c r="T10" s="237">
        <f>IF(Y10="",0, 1)</f>
        <v>0</v>
      </c>
      <c r="U10" s="218">
        <v>0</v>
      </c>
      <c r="V10" s="218">
        <v>0</v>
      </c>
      <c r="W10" s="218">
        <v>0</v>
      </c>
      <c r="X10" s="218">
        <v>0</v>
      </c>
      <c r="Y10" s="238" t="str">
        <f>IF(AND($A$3=0,$F$3=0,$K$3=0,$P$3=0)," Zero only", "")</f>
        <v/>
      </c>
      <c r="AA10" s="218" t="s">
        <v>226</v>
      </c>
    </row>
    <row r="11" spans="1:27" hidden="1">
      <c r="A11" s="235">
        <f>-INT(A3/10000000)*100+INT(A3/100000)</f>
        <v>1</v>
      </c>
      <c r="B11" s="231" t="str">
        <f t="shared" si="0"/>
        <v>One</v>
      </c>
      <c r="C11" s="231"/>
      <c r="D11" s="236" t="str">
        <f>IF((B11=""),IF(C11="",""," Lac ")," Lac ")</f>
        <v xml:space="preserve"> Lac </v>
      </c>
      <c r="E11" s="233"/>
      <c r="F11" s="235">
        <f>-INT(F3/10000000)*100+INT(F3/100000)</f>
        <v>0</v>
      </c>
      <c r="G11" s="231" t="str">
        <f t="shared" si="1"/>
        <v/>
      </c>
      <c r="H11" s="231"/>
      <c r="I11" s="236" t="str">
        <f>IF((G11=""),IF(H11="",""," Lac ")," Lac ")</f>
        <v/>
      </c>
      <c r="K11" s="235">
        <f>-INT(K3/10000000)*100+INT(K3/100000)</f>
        <v>0</v>
      </c>
      <c r="L11" s="231" t="str">
        <f t="shared" si="2"/>
        <v/>
      </c>
      <c r="M11" s="231"/>
      <c r="N11" s="236" t="str">
        <f>IF((L11=""),IF(M11="",""," Lac ")," Lac ")</f>
        <v/>
      </c>
      <c r="P11" s="235">
        <f>-INT(P3/10000000)*100+INT(P3/100000)</f>
        <v>6</v>
      </c>
      <c r="Q11" s="231" t="str">
        <f t="shared" si="3"/>
        <v>Six</v>
      </c>
      <c r="R11" s="231"/>
      <c r="S11" s="236" t="str">
        <f>IF((Q11=""),IF(R11="",""," Lac ")," Lac ")</f>
        <v xml:space="preserve"> Lac </v>
      </c>
      <c r="T11" s="237">
        <f t="shared" ref="T11:T25" si="4">IF(Y11="",0, 1)</f>
        <v>0</v>
      </c>
      <c r="U11" s="218">
        <v>0</v>
      </c>
      <c r="V11" s="218">
        <v>0</v>
      </c>
      <c r="W11" s="218">
        <v>0</v>
      </c>
      <c r="X11" s="218">
        <v>1</v>
      </c>
      <c r="Y11" s="239" t="str">
        <f>IF(AND($A$3=0,$F$3=0,$K$3=0,$P$3&gt;0),$P$6, "")</f>
        <v/>
      </c>
    </row>
    <row r="12" spans="1:27" hidden="1">
      <c r="A12" s="235">
        <f>-INT(A3/1000000000)*100+INT(A3/10000000)</f>
        <v>0</v>
      </c>
      <c r="B12" s="240" t="str">
        <f t="shared" si="0"/>
        <v/>
      </c>
      <c r="C12" s="231"/>
      <c r="D12" s="236" t="str">
        <f>IF((B12=""),IF(C12="",""," Crore ")," Crore ")</f>
        <v/>
      </c>
      <c r="E12" s="233"/>
      <c r="F12" s="235">
        <f>-INT(F3/1000000000)*100+INT(F3/10000000)</f>
        <v>0</v>
      </c>
      <c r="G12" s="240" t="str">
        <f t="shared" si="1"/>
        <v/>
      </c>
      <c r="H12" s="231"/>
      <c r="I12" s="236" t="str">
        <f>IF((G12=""),IF(H12="",""," Crore ")," Crore ")</f>
        <v/>
      </c>
      <c r="K12" s="235">
        <f>-INT(K3/1000000000)*100+INT(K3/10000000)</f>
        <v>0</v>
      </c>
      <c r="L12" s="240" t="str">
        <f t="shared" si="2"/>
        <v/>
      </c>
      <c r="M12" s="231"/>
      <c r="N12" s="236" t="str">
        <f>IF((L12=""),IF(M12="",""," Crore ")," Crore ")</f>
        <v/>
      </c>
      <c r="P12" s="235">
        <f>-INT(P3/1000000000)*100+INT(P3/10000000)</f>
        <v>0</v>
      </c>
      <c r="Q12" s="240" t="str">
        <f t="shared" si="3"/>
        <v/>
      </c>
      <c r="R12" s="231"/>
      <c r="S12" s="236" t="str">
        <f>IF((Q12=""),IF(R12="",""," Crore ")," Crore ")</f>
        <v/>
      </c>
      <c r="T12" s="237">
        <f t="shared" si="4"/>
        <v>0</v>
      </c>
      <c r="U12" s="218">
        <v>0</v>
      </c>
      <c r="V12" s="218">
        <v>0</v>
      </c>
      <c r="W12" s="218">
        <v>1</v>
      </c>
      <c r="X12" s="218">
        <v>0</v>
      </c>
      <c r="Y12" s="239" t="str">
        <f>IF(AND($A$3=0,$F$3=0,$K$3&gt;0,$P$3=0),$K$6, "")</f>
        <v/>
      </c>
    </row>
    <row r="13" spans="1:27" hidden="1">
      <c r="A13" s="241">
        <f>-INT(A3/10000000000)*1000+INT(A3/1000000000)</f>
        <v>0</v>
      </c>
      <c r="B13" s="240" t="str">
        <f t="shared" si="0"/>
        <v/>
      </c>
      <c r="C13" s="231"/>
      <c r="D13" s="236" t="str">
        <f>IF((B13=""),IF(C13="",""," Hundred ")," Hundred ")</f>
        <v/>
      </c>
      <c r="E13" s="233"/>
      <c r="F13" s="241">
        <f>-INT(F3/10000000000)*1000+INT(F3/1000000000)</f>
        <v>0</v>
      </c>
      <c r="G13" s="240" t="str">
        <f t="shared" si="1"/>
        <v/>
      </c>
      <c r="H13" s="231"/>
      <c r="I13" s="236" t="str">
        <f>IF((G13=""),IF(H13="",""," Hundred ")," Hundred ")</f>
        <v/>
      </c>
      <c r="K13" s="241">
        <f>-INT(K3/10000000000)*1000+INT(K3/1000000000)</f>
        <v>0</v>
      </c>
      <c r="L13" s="240" t="str">
        <f t="shared" si="2"/>
        <v/>
      </c>
      <c r="M13" s="231"/>
      <c r="N13" s="236" t="str">
        <f>IF((L13=""),IF(M13="",""," Hundred ")," Hundred ")</f>
        <v/>
      </c>
      <c r="P13" s="241">
        <f>-INT(P3/10000000000)*1000+INT(P3/1000000000)</f>
        <v>0</v>
      </c>
      <c r="Q13" s="240" t="str">
        <f t="shared" si="3"/>
        <v/>
      </c>
      <c r="R13" s="231"/>
      <c r="S13" s="236" t="str">
        <f>IF((Q13=""),IF(R13="",""," Hundred ")," Hundred ")</f>
        <v/>
      </c>
      <c r="T13" s="237">
        <f t="shared" si="4"/>
        <v>0</v>
      </c>
      <c r="U13" s="218">
        <v>0</v>
      </c>
      <c r="V13" s="218">
        <v>0</v>
      </c>
      <c r="W13" s="218">
        <v>1</v>
      </c>
      <c r="X13" s="218">
        <v>1</v>
      </c>
      <c r="Y13" s="239" t="str">
        <f>IF(AND($A$3=0,$F$3=0,$K$3&gt;0,$P$3&gt;0),$K$6&amp;$AA$10&amp;$P$6, "")</f>
        <v/>
      </c>
    </row>
    <row r="14" spans="1:27" hidden="1">
      <c r="A14" s="242"/>
      <c r="B14" s="231"/>
      <c r="C14" s="231"/>
      <c r="D14" s="232"/>
      <c r="E14" s="233"/>
      <c r="F14" s="242"/>
      <c r="G14" s="231"/>
      <c r="H14" s="231"/>
      <c r="I14" s="232"/>
      <c r="K14" s="242"/>
      <c r="L14" s="231"/>
      <c r="M14" s="231"/>
      <c r="N14" s="232"/>
      <c r="P14" s="242"/>
      <c r="Q14" s="231"/>
      <c r="R14" s="231"/>
      <c r="S14" s="232"/>
      <c r="T14" s="237">
        <f t="shared" si="4"/>
        <v>0</v>
      </c>
      <c r="U14" s="218">
        <v>0</v>
      </c>
      <c r="V14" s="218">
        <v>1</v>
      </c>
      <c r="W14" s="218">
        <v>0</v>
      </c>
      <c r="X14" s="218">
        <v>0</v>
      </c>
      <c r="Y14" s="239" t="str">
        <f>IF(AND($A$3=0,$F$3&gt;0,$K$3=0,$P$3=0),$F$6, "")</f>
        <v/>
      </c>
    </row>
    <row r="15" spans="1:27" hidden="1">
      <c r="A15" s="243">
        <v>1</v>
      </c>
      <c r="B15" s="244" t="s">
        <v>289</v>
      </c>
      <c r="C15" s="231"/>
      <c r="D15" s="232"/>
      <c r="E15" s="233"/>
      <c r="F15" s="243">
        <v>1</v>
      </c>
      <c r="G15" s="244" t="s">
        <v>289</v>
      </c>
      <c r="H15" s="231"/>
      <c r="I15" s="232"/>
      <c r="K15" s="243">
        <v>1</v>
      </c>
      <c r="L15" s="244" t="s">
        <v>289</v>
      </c>
      <c r="M15" s="231"/>
      <c r="N15" s="232"/>
      <c r="P15" s="243">
        <v>1</v>
      </c>
      <c r="Q15" s="244" t="s">
        <v>289</v>
      </c>
      <c r="R15" s="231"/>
      <c r="S15" s="232"/>
      <c r="T15" s="237">
        <f t="shared" si="4"/>
        <v>0</v>
      </c>
      <c r="U15" s="218">
        <v>0</v>
      </c>
      <c r="V15" s="218">
        <v>1</v>
      </c>
      <c r="W15" s="218">
        <v>0</v>
      </c>
      <c r="X15" s="218">
        <v>1</v>
      </c>
      <c r="Y15" s="239" t="str">
        <f>IF(AND($A$3=0,$F$3&gt;0,$K$3=0,$P$3&gt;0),$F$6&amp;$AA$10&amp;$P$6, "")</f>
        <v/>
      </c>
    </row>
    <row r="16" spans="1:27" hidden="1">
      <c r="A16" s="243">
        <v>2</v>
      </c>
      <c r="B16" s="244" t="s">
        <v>290</v>
      </c>
      <c r="C16" s="231"/>
      <c r="D16" s="232"/>
      <c r="E16" s="233"/>
      <c r="F16" s="243">
        <v>2</v>
      </c>
      <c r="G16" s="244" t="s">
        <v>290</v>
      </c>
      <c r="H16" s="231"/>
      <c r="I16" s="232"/>
      <c r="K16" s="243">
        <v>2</v>
      </c>
      <c r="L16" s="244" t="s">
        <v>290</v>
      </c>
      <c r="M16" s="231"/>
      <c r="N16" s="232"/>
      <c r="P16" s="243">
        <v>2</v>
      </c>
      <c r="Q16" s="244" t="s">
        <v>290</v>
      </c>
      <c r="R16" s="231"/>
      <c r="S16" s="232"/>
      <c r="T16" s="237">
        <f t="shared" si="4"/>
        <v>0</v>
      </c>
      <c r="U16" s="218">
        <v>0</v>
      </c>
      <c r="V16" s="218">
        <v>1</v>
      </c>
      <c r="W16" s="218">
        <v>1</v>
      </c>
      <c r="X16" s="218">
        <v>0</v>
      </c>
      <c r="Y16" s="239" t="str">
        <f>IF(AND($A$3=0,$F$3&gt;0,$K$3&gt;0,$P$3=0),$F$6&amp;$AA$10&amp;$K$6, "")</f>
        <v/>
      </c>
    </row>
    <row r="17" spans="1:27" hidden="1">
      <c r="A17" s="243">
        <v>3</v>
      </c>
      <c r="B17" s="244" t="s">
        <v>291</v>
      </c>
      <c r="C17" s="231"/>
      <c r="D17" s="232"/>
      <c r="E17" s="233"/>
      <c r="F17" s="243">
        <v>3</v>
      </c>
      <c r="G17" s="244" t="s">
        <v>291</v>
      </c>
      <c r="H17" s="231"/>
      <c r="I17" s="232"/>
      <c r="K17" s="243">
        <v>3</v>
      </c>
      <c r="L17" s="244" t="s">
        <v>291</v>
      </c>
      <c r="M17" s="231"/>
      <c r="N17" s="232"/>
      <c r="P17" s="243">
        <v>3</v>
      </c>
      <c r="Q17" s="244" t="s">
        <v>291</v>
      </c>
      <c r="R17" s="231"/>
      <c r="S17" s="232"/>
      <c r="T17" s="237">
        <f t="shared" si="4"/>
        <v>0</v>
      </c>
      <c r="U17" s="218">
        <v>0</v>
      </c>
      <c r="V17" s="218">
        <v>1</v>
      </c>
      <c r="W17" s="218">
        <v>1</v>
      </c>
      <c r="X17" s="218">
        <v>1</v>
      </c>
      <c r="Y17" s="245" t="str">
        <f>IF(AND($A$3=0,$F$3&gt;0,$K$3&gt;0,$P$3&gt;0),$F$6&amp;$AA$10&amp;$K$6&amp;$AA$10&amp;$P$6, "")</f>
        <v/>
      </c>
    </row>
    <row r="18" spans="1:27" hidden="1">
      <c r="A18" s="243">
        <v>4</v>
      </c>
      <c r="B18" s="244" t="s">
        <v>292</v>
      </c>
      <c r="C18" s="231"/>
      <c r="D18" s="232"/>
      <c r="E18" s="233"/>
      <c r="F18" s="243">
        <v>4</v>
      </c>
      <c r="G18" s="244" t="s">
        <v>292</v>
      </c>
      <c r="H18" s="231"/>
      <c r="I18" s="232"/>
      <c r="K18" s="243">
        <v>4</v>
      </c>
      <c r="L18" s="244" t="s">
        <v>292</v>
      </c>
      <c r="M18" s="231"/>
      <c r="N18" s="232"/>
      <c r="P18" s="243">
        <v>4</v>
      </c>
      <c r="Q18" s="244" t="s">
        <v>292</v>
      </c>
      <c r="R18" s="231"/>
      <c r="S18" s="232"/>
      <c r="T18" s="237">
        <f t="shared" si="4"/>
        <v>0</v>
      </c>
      <c r="U18" s="218">
        <v>1</v>
      </c>
      <c r="V18" s="218">
        <v>0</v>
      </c>
      <c r="W18" s="218">
        <v>0</v>
      </c>
      <c r="X18" s="218">
        <v>0</v>
      </c>
      <c r="Y18" s="238" t="str">
        <f>IF(AND($A$3&gt;0,$F$3=0,$K$3=0,$P$3=0), $A$6, "")</f>
        <v/>
      </c>
    </row>
    <row r="19" spans="1:27" hidden="1">
      <c r="A19" s="243">
        <v>5</v>
      </c>
      <c r="B19" s="244" t="s">
        <v>293</v>
      </c>
      <c r="C19" s="231"/>
      <c r="D19" s="232"/>
      <c r="E19" s="233"/>
      <c r="F19" s="243">
        <v>5</v>
      </c>
      <c r="G19" s="244" t="s">
        <v>293</v>
      </c>
      <c r="H19" s="231"/>
      <c r="I19" s="232"/>
      <c r="K19" s="243">
        <v>5</v>
      </c>
      <c r="L19" s="244" t="s">
        <v>293</v>
      </c>
      <c r="M19" s="231"/>
      <c r="N19" s="232"/>
      <c r="P19" s="243">
        <v>5</v>
      </c>
      <c r="Q19" s="244" t="s">
        <v>293</v>
      </c>
      <c r="R19" s="231"/>
      <c r="S19" s="232"/>
      <c r="T19" s="237">
        <f t="shared" si="4"/>
        <v>0</v>
      </c>
      <c r="U19" s="218">
        <v>1</v>
      </c>
      <c r="V19" s="218">
        <v>0</v>
      </c>
      <c r="W19" s="218">
        <v>0</v>
      </c>
      <c r="X19" s="218">
        <v>1</v>
      </c>
      <c r="Y19" s="239" t="str">
        <f>IF(AND($A$3&gt;0,$F$3=0,$K$3=0,$P$3&gt;0),$A$6&amp;$AA$10&amp;$P$6, "")</f>
        <v/>
      </c>
    </row>
    <row r="20" spans="1:27" hidden="1">
      <c r="A20" s="243">
        <v>6</v>
      </c>
      <c r="B20" s="244" t="s">
        <v>294</v>
      </c>
      <c r="C20" s="231"/>
      <c r="D20" s="232"/>
      <c r="E20" s="233"/>
      <c r="F20" s="243">
        <v>6</v>
      </c>
      <c r="G20" s="244" t="s">
        <v>294</v>
      </c>
      <c r="H20" s="231"/>
      <c r="I20" s="232"/>
      <c r="K20" s="243">
        <v>6</v>
      </c>
      <c r="L20" s="244" t="s">
        <v>294</v>
      </c>
      <c r="M20" s="231"/>
      <c r="N20" s="232"/>
      <c r="P20" s="243">
        <v>6</v>
      </c>
      <c r="Q20" s="244" t="s">
        <v>294</v>
      </c>
      <c r="R20" s="231"/>
      <c r="S20" s="232"/>
      <c r="T20" s="237">
        <f t="shared" si="4"/>
        <v>0</v>
      </c>
      <c r="U20" s="218">
        <v>1</v>
      </c>
      <c r="V20" s="218">
        <v>0</v>
      </c>
      <c r="W20" s="218">
        <v>1</v>
      </c>
      <c r="X20" s="218">
        <v>0</v>
      </c>
      <c r="Y20" s="239" t="str">
        <f>IF(AND($A$3&gt;0,$F$3=0,$K$3&gt;0,$P$3=0),$A$6&amp;$AA$10&amp;$K$6, "")</f>
        <v/>
      </c>
    </row>
    <row r="21" spans="1:27" hidden="1">
      <c r="A21" s="243">
        <v>7</v>
      </c>
      <c r="B21" s="244" t="s">
        <v>295</v>
      </c>
      <c r="C21" s="231"/>
      <c r="D21" s="232"/>
      <c r="E21" s="233"/>
      <c r="F21" s="243">
        <v>7</v>
      </c>
      <c r="G21" s="244" t="s">
        <v>295</v>
      </c>
      <c r="H21" s="231"/>
      <c r="I21" s="232"/>
      <c r="K21" s="243">
        <v>7</v>
      </c>
      <c r="L21" s="244" t="s">
        <v>295</v>
      </c>
      <c r="M21" s="231"/>
      <c r="N21" s="232"/>
      <c r="P21" s="243">
        <v>7</v>
      </c>
      <c r="Q21" s="244" t="s">
        <v>295</v>
      </c>
      <c r="R21" s="231"/>
      <c r="S21" s="232"/>
      <c r="T21" s="237">
        <f t="shared" si="4"/>
        <v>0</v>
      </c>
      <c r="U21" s="218">
        <v>1</v>
      </c>
      <c r="V21" s="218">
        <v>0</v>
      </c>
      <c r="W21" s="218">
        <v>1</v>
      </c>
      <c r="X21" s="218">
        <v>1</v>
      </c>
      <c r="Y21" s="239" t="str">
        <f>IF(AND($A$3&gt;0,$F$3=0,$K$3&gt;0,$P$3&gt;0),$A$6&amp;$AA$10&amp;$K$6&amp;$AA$10&amp;$P$6, "")</f>
        <v/>
      </c>
    </row>
    <row r="22" spans="1:27" hidden="1">
      <c r="A22" s="243">
        <v>8</v>
      </c>
      <c r="B22" s="244" t="s">
        <v>296</v>
      </c>
      <c r="C22" s="231"/>
      <c r="D22" s="232"/>
      <c r="E22" s="233"/>
      <c r="F22" s="243">
        <v>8</v>
      </c>
      <c r="G22" s="244" t="s">
        <v>296</v>
      </c>
      <c r="H22" s="231"/>
      <c r="I22" s="232"/>
      <c r="K22" s="243">
        <v>8</v>
      </c>
      <c r="L22" s="244" t="s">
        <v>296</v>
      </c>
      <c r="M22" s="231"/>
      <c r="N22" s="232"/>
      <c r="P22" s="243">
        <v>8</v>
      </c>
      <c r="Q22" s="244" t="s">
        <v>296</v>
      </c>
      <c r="R22" s="231"/>
      <c r="S22" s="232"/>
      <c r="T22" s="237">
        <f t="shared" si="4"/>
        <v>0</v>
      </c>
      <c r="U22" s="218">
        <v>1</v>
      </c>
      <c r="V22" s="218">
        <v>1</v>
      </c>
      <c r="W22" s="218">
        <v>0</v>
      </c>
      <c r="X22" s="218">
        <v>0</v>
      </c>
      <c r="Y22" s="239" t="str">
        <f>IF(AND($A$3&gt;0,$F$3&gt;0,$K$3=0,$P$3=0),$A$6&amp;$AA$10&amp;$F$6, "")</f>
        <v/>
      </c>
    </row>
    <row r="23" spans="1:27" hidden="1">
      <c r="A23" s="243">
        <v>9</v>
      </c>
      <c r="B23" s="244" t="s">
        <v>297</v>
      </c>
      <c r="C23" s="231"/>
      <c r="D23" s="232"/>
      <c r="E23" s="233"/>
      <c r="F23" s="243">
        <v>9</v>
      </c>
      <c r="G23" s="244" t="s">
        <v>297</v>
      </c>
      <c r="H23" s="231"/>
      <c r="I23" s="232"/>
      <c r="K23" s="243">
        <v>9</v>
      </c>
      <c r="L23" s="244" t="s">
        <v>297</v>
      </c>
      <c r="M23" s="231"/>
      <c r="N23" s="232"/>
      <c r="P23" s="243">
        <v>9</v>
      </c>
      <c r="Q23" s="244" t="s">
        <v>297</v>
      </c>
      <c r="R23" s="231"/>
      <c r="S23" s="232"/>
      <c r="T23" s="237">
        <f t="shared" si="4"/>
        <v>0</v>
      </c>
      <c r="U23" s="218">
        <v>1</v>
      </c>
      <c r="V23" s="218">
        <v>1</v>
      </c>
      <c r="W23" s="218">
        <v>0</v>
      </c>
      <c r="X23" s="218">
        <v>1</v>
      </c>
      <c r="Y23" s="239" t="str">
        <f>IF(AND($A$3&gt;0,$F$3&gt;0,$K$3=0,$P$3&gt;0),$A$6&amp;$AA$10&amp;$F$6&amp;$AA$10&amp;$P$6, "")</f>
        <v/>
      </c>
    </row>
    <row r="24" spans="1:27" hidden="1">
      <c r="A24" s="243">
        <v>10</v>
      </c>
      <c r="B24" s="244" t="s">
        <v>298</v>
      </c>
      <c r="C24" s="231"/>
      <c r="D24" s="232"/>
      <c r="E24" s="233"/>
      <c r="F24" s="243">
        <v>10</v>
      </c>
      <c r="G24" s="244" t="s">
        <v>298</v>
      </c>
      <c r="H24" s="231"/>
      <c r="I24" s="232"/>
      <c r="K24" s="243">
        <v>10</v>
      </c>
      <c r="L24" s="244" t="s">
        <v>298</v>
      </c>
      <c r="M24" s="231"/>
      <c r="N24" s="232"/>
      <c r="P24" s="243">
        <v>10</v>
      </c>
      <c r="Q24" s="244" t="s">
        <v>298</v>
      </c>
      <c r="R24" s="231"/>
      <c r="S24" s="232"/>
      <c r="T24" s="237">
        <f t="shared" si="4"/>
        <v>0</v>
      </c>
      <c r="U24" s="218">
        <v>1</v>
      </c>
      <c r="V24" s="218">
        <v>1</v>
      </c>
      <c r="W24" s="218">
        <v>1</v>
      </c>
      <c r="X24" s="218">
        <v>0</v>
      </c>
      <c r="Y24" s="239" t="str">
        <f>IF(AND($A$3&gt;0,$F$3&gt;0,$K$3&gt;0,$P$3=0),$A$6&amp;$AA$10&amp;$F$6&amp;$AA$10&amp;$K$6, "")</f>
        <v/>
      </c>
    </row>
    <row r="25" spans="1:27" hidden="1">
      <c r="A25" s="243">
        <v>11</v>
      </c>
      <c r="B25" s="244" t="s">
        <v>299</v>
      </c>
      <c r="C25" s="231"/>
      <c r="D25" s="232"/>
      <c r="E25" s="233"/>
      <c r="F25" s="243">
        <v>11</v>
      </c>
      <c r="G25" s="244" t="s">
        <v>299</v>
      </c>
      <c r="H25" s="231"/>
      <c r="I25" s="232"/>
      <c r="K25" s="243">
        <v>11</v>
      </c>
      <c r="L25" s="244" t="s">
        <v>299</v>
      </c>
      <c r="M25" s="231"/>
      <c r="N25" s="232"/>
      <c r="P25" s="243">
        <v>11</v>
      </c>
      <c r="Q25" s="244" t="s">
        <v>299</v>
      </c>
      <c r="R25" s="231"/>
      <c r="S25" s="232"/>
      <c r="T25" s="237">
        <f t="shared" si="4"/>
        <v>1</v>
      </c>
      <c r="U25" s="218">
        <v>1</v>
      </c>
      <c r="V25" s="218">
        <v>1</v>
      </c>
      <c r="W25" s="218">
        <v>1</v>
      </c>
      <c r="X25" s="218">
        <v>1</v>
      </c>
      <c r="Y25" s="245"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43">
        <v>12</v>
      </c>
      <c r="B26" s="244" t="s">
        <v>300</v>
      </c>
      <c r="C26" s="231"/>
      <c r="D26" s="232"/>
      <c r="E26" s="233"/>
      <c r="F26" s="243">
        <v>12</v>
      </c>
      <c r="G26" s="244" t="s">
        <v>300</v>
      </c>
      <c r="H26" s="231"/>
      <c r="I26" s="232"/>
      <c r="K26" s="243">
        <v>12</v>
      </c>
      <c r="L26" s="244" t="s">
        <v>300</v>
      </c>
      <c r="M26" s="231"/>
      <c r="N26" s="232"/>
      <c r="P26" s="243">
        <v>12</v>
      </c>
      <c r="Q26" s="244" t="s">
        <v>300</v>
      </c>
      <c r="R26" s="231"/>
      <c r="S26" s="232"/>
    </row>
    <row r="27" spans="1:27" hidden="1">
      <c r="A27" s="243">
        <v>13</v>
      </c>
      <c r="B27" s="244" t="s">
        <v>301</v>
      </c>
      <c r="C27" s="231"/>
      <c r="D27" s="232"/>
      <c r="E27" s="233"/>
      <c r="F27" s="243">
        <v>13</v>
      </c>
      <c r="G27" s="244" t="s">
        <v>301</v>
      </c>
      <c r="H27" s="231"/>
      <c r="I27" s="232"/>
      <c r="K27" s="243">
        <v>13</v>
      </c>
      <c r="L27" s="244" t="s">
        <v>301</v>
      </c>
      <c r="M27" s="231"/>
      <c r="N27" s="232"/>
      <c r="P27" s="243">
        <v>13</v>
      </c>
      <c r="Q27" s="244" t="s">
        <v>301</v>
      </c>
      <c r="R27" s="231"/>
      <c r="S27" s="232"/>
    </row>
    <row r="28" spans="1:27" hidden="1">
      <c r="A28" s="243">
        <v>14</v>
      </c>
      <c r="B28" s="244" t="s">
        <v>302</v>
      </c>
      <c r="C28" s="231"/>
      <c r="D28" s="232"/>
      <c r="E28" s="233"/>
      <c r="F28" s="243">
        <v>14</v>
      </c>
      <c r="G28" s="244" t="s">
        <v>302</v>
      </c>
      <c r="H28" s="231"/>
      <c r="I28" s="232"/>
      <c r="K28" s="243">
        <v>14</v>
      </c>
      <c r="L28" s="244" t="s">
        <v>302</v>
      </c>
      <c r="M28" s="231"/>
      <c r="N28" s="232"/>
      <c r="P28" s="243">
        <v>14</v>
      </c>
      <c r="Q28" s="244" t="s">
        <v>302</v>
      </c>
      <c r="R28" s="231"/>
      <c r="S28" s="232"/>
    </row>
    <row r="29" spans="1:27" hidden="1">
      <c r="A29" s="243">
        <v>15</v>
      </c>
      <c r="B29" s="244" t="s">
        <v>303</v>
      </c>
      <c r="C29" s="231"/>
      <c r="D29" s="232"/>
      <c r="E29" s="233"/>
      <c r="F29" s="243">
        <v>15</v>
      </c>
      <c r="G29" s="244" t="s">
        <v>303</v>
      </c>
      <c r="H29" s="231"/>
      <c r="I29" s="232"/>
      <c r="K29" s="243">
        <v>15</v>
      </c>
      <c r="L29" s="244" t="s">
        <v>303</v>
      </c>
      <c r="M29" s="231"/>
      <c r="N29" s="232"/>
      <c r="P29" s="243">
        <v>15</v>
      </c>
      <c r="Q29" s="244" t="s">
        <v>303</v>
      </c>
      <c r="R29" s="231"/>
      <c r="S29" s="232"/>
    </row>
    <row r="30" spans="1:27" hidden="1">
      <c r="A30" s="243">
        <v>16</v>
      </c>
      <c r="B30" s="244" t="s">
        <v>304</v>
      </c>
      <c r="C30" s="231"/>
      <c r="D30" s="232"/>
      <c r="E30" s="233"/>
      <c r="F30" s="243">
        <v>16</v>
      </c>
      <c r="G30" s="244" t="s">
        <v>304</v>
      </c>
      <c r="H30" s="231"/>
      <c r="I30" s="232"/>
      <c r="K30" s="243">
        <v>16</v>
      </c>
      <c r="L30" s="244" t="s">
        <v>304</v>
      </c>
      <c r="M30" s="231"/>
      <c r="N30" s="232"/>
      <c r="P30" s="243">
        <v>16</v>
      </c>
      <c r="Q30" s="244" t="s">
        <v>304</v>
      </c>
      <c r="R30" s="231"/>
      <c r="S30" s="232"/>
      <c r="T30" s="237">
        <f>IF(Y30="",0, 1)</f>
        <v>0</v>
      </c>
      <c r="U30" s="218">
        <v>0</v>
      </c>
      <c r="V30" s="218">
        <v>0</v>
      </c>
      <c r="W30" s="218">
        <v>0</v>
      </c>
      <c r="X30" s="218">
        <v>0</v>
      </c>
      <c r="Y30" s="238" t="str">
        <f>IF(AND($A$3=0,$F$3=0,$K$3=0,$P$3=0)," 0/-", "")</f>
        <v/>
      </c>
      <c r="AA30" s="218" t="s">
        <v>227</v>
      </c>
    </row>
    <row r="31" spans="1:27" hidden="1">
      <c r="A31" s="243">
        <v>17</v>
      </c>
      <c r="B31" s="244" t="s">
        <v>305</v>
      </c>
      <c r="C31" s="231"/>
      <c r="D31" s="232"/>
      <c r="E31" s="233"/>
      <c r="F31" s="243">
        <v>17</v>
      </c>
      <c r="G31" s="244" t="s">
        <v>305</v>
      </c>
      <c r="H31" s="231"/>
      <c r="I31" s="232"/>
      <c r="K31" s="243">
        <v>17</v>
      </c>
      <c r="L31" s="244" t="s">
        <v>305</v>
      </c>
      <c r="M31" s="231"/>
      <c r="N31" s="232"/>
      <c r="P31" s="243">
        <v>17</v>
      </c>
      <c r="Q31" s="244" t="s">
        <v>305</v>
      </c>
      <c r="R31" s="231"/>
      <c r="S31" s="232"/>
      <c r="T31" s="237">
        <f t="shared" ref="T31:T45" si="5">IF(Y31="",0, 1)</f>
        <v>0</v>
      </c>
      <c r="U31" s="218">
        <v>0</v>
      </c>
      <c r="V31" s="218">
        <v>0</v>
      </c>
      <c r="W31" s="218">
        <v>0</v>
      </c>
      <c r="X31" s="218">
        <v>1</v>
      </c>
      <c r="Y31" s="239" t="str">
        <f>IF(AND($A$3=0,$F$3=0,$K$3=0,$P$3&gt;0),$U$5&amp;$P$3&amp;$AA$32, "")</f>
        <v/>
      </c>
      <c r="AA31" s="218" t="s">
        <v>228</v>
      </c>
    </row>
    <row r="32" spans="1:27" hidden="1">
      <c r="A32" s="243">
        <v>18</v>
      </c>
      <c r="B32" s="244" t="s">
        <v>306</v>
      </c>
      <c r="C32" s="231"/>
      <c r="D32" s="232"/>
      <c r="E32" s="233"/>
      <c r="F32" s="243">
        <v>18</v>
      </c>
      <c r="G32" s="244" t="s">
        <v>306</v>
      </c>
      <c r="H32" s="231"/>
      <c r="I32" s="232"/>
      <c r="K32" s="243">
        <v>18</v>
      </c>
      <c r="L32" s="244" t="s">
        <v>306</v>
      </c>
      <c r="M32" s="231"/>
      <c r="N32" s="232"/>
      <c r="P32" s="243">
        <v>18</v>
      </c>
      <c r="Q32" s="244" t="s">
        <v>306</v>
      </c>
      <c r="R32" s="231"/>
      <c r="S32" s="232"/>
      <c r="T32" s="237">
        <f t="shared" si="5"/>
        <v>0</v>
      </c>
      <c r="U32" s="218">
        <v>0</v>
      </c>
      <c r="V32" s="218">
        <v>0</v>
      </c>
      <c r="W32" s="218">
        <v>1</v>
      </c>
      <c r="X32" s="218">
        <v>0</v>
      </c>
      <c r="Y32" s="239" t="str">
        <f>IF(AND($A$3=0,$F$3=0,$K$3&gt;0,$P$3=0),$U$4&amp;$K$3&amp;$AA$32, "")</f>
        <v/>
      </c>
      <c r="AA32" s="218" t="s">
        <v>229</v>
      </c>
    </row>
    <row r="33" spans="1:25" hidden="1">
      <c r="A33" s="243">
        <v>19</v>
      </c>
      <c r="B33" s="244" t="s">
        <v>307</v>
      </c>
      <c r="C33" s="231"/>
      <c r="D33" s="232"/>
      <c r="E33" s="233"/>
      <c r="F33" s="243">
        <v>19</v>
      </c>
      <c r="G33" s="244" t="s">
        <v>307</v>
      </c>
      <c r="H33" s="231"/>
      <c r="I33" s="232"/>
      <c r="K33" s="243">
        <v>19</v>
      </c>
      <c r="L33" s="244" t="s">
        <v>307</v>
      </c>
      <c r="M33" s="231"/>
      <c r="N33" s="232"/>
      <c r="P33" s="243">
        <v>19</v>
      </c>
      <c r="Q33" s="244" t="s">
        <v>307</v>
      </c>
      <c r="R33" s="231"/>
      <c r="S33" s="232"/>
      <c r="T33" s="237">
        <f t="shared" si="5"/>
        <v>0</v>
      </c>
      <c r="U33" s="218">
        <v>0</v>
      </c>
      <c r="V33" s="218">
        <v>0</v>
      </c>
      <c r="W33" s="218">
        <v>1</v>
      </c>
      <c r="X33" s="218">
        <v>1</v>
      </c>
      <c r="Y33" s="239" t="str">
        <f>IF(AND($A$3=0,$F$3=0,$K$3&gt;0,$P$3&gt;0),$U$4&amp;$K$3&amp;$AA$31&amp;$U$5&amp;$P$3&amp;$AA$32, "")</f>
        <v/>
      </c>
    </row>
    <row r="34" spans="1:25" hidden="1">
      <c r="A34" s="243">
        <v>20</v>
      </c>
      <c r="B34" s="244" t="s">
        <v>308</v>
      </c>
      <c r="C34" s="231"/>
      <c r="D34" s="232"/>
      <c r="E34" s="233"/>
      <c r="F34" s="243">
        <v>20</v>
      </c>
      <c r="G34" s="244" t="s">
        <v>308</v>
      </c>
      <c r="H34" s="231"/>
      <c r="I34" s="232"/>
      <c r="K34" s="243">
        <v>20</v>
      </c>
      <c r="L34" s="244" t="s">
        <v>308</v>
      </c>
      <c r="M34" s="231"/>
      <c r="N34" s="232"/>
      <c r="P34" s="243">
        <v>20</v>
      </c>
      <c r="Q34" s="244" t="s">
        <v>308</v>
      </c>
      <c r="R34" s="231"/>
      <c r="S34" s="232"/>
      <c r="T34" s="237">
        <f t="shared" si="5"/>
        <v>0</v>
      </c>
      <c r="U34" s="218">
        <v>0</v>
      </c>
      <c r="V34" s="218">
        <v>1</v>
      </c>
      <c r="W34" s="218">
        <v>0</v>
      </c>
      <c r="X34" s="218">
        <v>0</v>
      </c>
      <c r="Y34" s="239" t="str">
        <f>IF(AND($A$3=0,$F$3&gt;0,$K$3=0,$P$3=0),$U$3&amp;$F$3&amp;$AA$32, "")</f>
        <v/>
      </c>
    </row>
    <row r="35" spans="1:25" hidden="1">
      <c r="A35" s="243">
        <v>21</v>
      </c>
      <c r="B35" s="244" t="s">
        <v>310</v>
      </c>
      <c r="C35" s="231"/>
      <c r="D35" s="232"/>
      <c r="E35" s="233"/>
      <c r="F35" s="243">
        <v>21</v>
      </c>
      <c r="G35" s="244" t="s">
        <v>310</v>
      </c>
      <c r="H35" s="231"/>
      <c r="I35" s="232"/>
      <c r="K35" s="243">
        <v>21</v>
      </c>
      <c r="L35" s="244" t="s">
        <v>310</v>
      </c>
      <c r="M35" s="231"/>
      <c r="N35" s="232"/>
      <c r="P35" s="243">
        <v>21</v>
      </c>
      <c r="Q35" s="244" t="s">
        <v>310</v>
      </c>
      <c r="R35" s="231"/>
      <c r="S35" s="232"/>
      <c r="T35" s="237">
        <f t="shared" si="5"/>
        <v>0</v>
      </c>
      <c r="U35" s="218">
        <v>0</v>
      </c>
      <c r="V35" s="218">
        <v>1</v>
      </c>
      <c r="W35" s="218">
        <v>0</v>
      </c>
      <c r="X35" s="218">
        <v>1</v>
      </c>
      <c r="Y35" s="239" t="str">
        <f>IF(AND($A$3=0,$F$3&gt;0,$K$3=0,$P$3&gt;0),$U$3&amp;$F$3&amp;$AA$31&amp;$U$5&amp;$P$3&amp;$AA$32, "")</f>
        <v/>
      </c>
    </row>
    <row r="36" spans="1:25" hidden="1">
      <c r="A36" s="243">
        <v>22</v>
      </c>
      <c r="B36" s="244" t="s">
        <v>309</v>
      </c>
      <c r="C36" s="231"/>
      <c r="D36" s="232"/>
      <c r="E36" s="233"/>
      <c r="F36" s="243">
        <v>22</v>
      </c>
      <c r="G36" s="244" t="s">
        <v>309</v>
      </c>
      <c r="H36" s="231"/>
      <c r="I36" s="232"/>
      <c r="K36" s="243">
        <v>22</v>
      </c>
      <c r="L36" s="244" t="s">
        <v>309</v>
      </c>
      <c r="M36" s="231"/>
      <c r="N36" s="232"/>
      <c r="P36" s="243">
        <v>22</v>
      </c>
      <c r="Q36" s="244" t="s">
        <v>309</v>
      </c>
      <c r="R36" s="231"/>
      <c r="S36" s="232"/>
      <c r="T36" s="237">
        <f t="shared" si="5"/>
        <v>0</v>
      </c>
      <c r="U36" s="218">
        <v>0</v>
      </c>
      <c r="V36" s="218">
        <v>1</v>
      </c>
      <c r="W36" s="218">
        <v>1</v>
      </c>
      <c r="X36" s="218">
        <v>0</v>
      </c>
      <c r="Y36" s="239" t="str">
        <f>IF(AND($A$3=0,$F$3&gt;0,$K$3&gt;0,$P$3=0),$U$3&amp;$F$3&amp;$AA$31&amp;$U$4&amp;$K$3, "")</f>
        <v/>
      </c>
    </row>
    <row r="37" spans="1:25" hidden="1">
      <c r="A37" s="243">
        <v>23</v>
      </c>
      <c r="B37" s="244" t="s">
        <v>311</v>
      </c>
      <c r="C37" s="231"/>
      <c r="D37" s="232"/>
      <c r="E37" s="233"/>
      <c r="F37" s="243">
        <v>23</v>
      </c>
      <c r="G37" s="244" t="s">
        <v>311</v>
      </c>
      <c r="H37" s="231"/>
      <c r="I37" s="232"/>
      <c r="K37" s="243">
        <v>23</v>
      </c>
      <c r="L37" s="244" t="s">
        <v>311</v>
      </c>
      <c r="M37" s="231"/>
      <c r="N37" s="232"/>
      <c r="P37" s="243">
        <v>23</v>
      </c>
      <c r="Q37" s="244" t="s">
        <v>311</v>
      </c>
      <c r="R37" s="231"/>
      <c r="S37" s="232"/>
      <c r="T37" s="237">
        <f t="shared" si="5"/>
        <v>0</v>
      </c>
      <c r="U37" s="218">
        <v>0</v>
      </c>
      <c r="V37" s="218">
        <v>1</v>
      </c>
      <c r="W37" s="218">
        <v>1</v>
      </c>
      <c r="X37" s="218">
        <v>1</v>
      </c>
      <c r="Y37" s="245" t="str">
        <f>IF(AND($A$3=0,$F$3&gt;0,$K$3&gt;0,$P$3&gt;0),$U$3&amp;$F$3&amp;$AA$31&amp;$U$4&amp;$K$3&amp;$AA$31&amp;$U$5&amp;$P$3&amp;$AA$32, "")</f>
        <v/>
      </c>
    </row>
    <row r="38" spans="1:25" hidden="1">
      <c r="A38" s="243">
        <v>24</v>
      </c>
      <c r="B38" s="244" t="s">
        <v>314</v>
      </c>
      <c r="C38" s="231"/>
      <c r="D38" s="232"/>
      <c r="E38" s="233"/>
      <c r="F38" s="243">
        <v>24</v>
      </c>
      <c r="G38" s="244" t="s">
        <v>314</v>
      </c>
      <c r="H38" s="231"/>
      <c r="I38" s="232"/>
      <c r="K38" s="243">
        <v>24</v>
      </c>
      <c r="L38" s="244" t="s">
        <v>314</v>
      </c>
      <c r="M38" s="231"/>
      <c r="N38" s="232"/>
      <c r="P38" s="243">
        <v>24</v>
      </c>
      <c r="Q38" s="244" t="s">
        <v>314</v>
      </c>
      <c r="R38" s="231"/>
      <c r="S38" s="232"/>
      <c r="T38" s="237">
        <f t="shared" si="5"/>
        <v>0</v>
      </c>
      <c r="U38" s="218">
        <v>1</v>
      </c>
      <c r="V38" s="218">
        <v>0</v>
      </c>
      <c r="W38" s="218">
        <v>0</v>
      </c>
      <c r="X38" s="218">
        <v>0</v>
      </c>
      <c r="Y38" s="238" t="str">
        <f>IF(AND($A$3&gt;0,$F$3=0,$K$3=0,$P$3=0), $U$2&amp;$A$3&amp;$AA$32, "")</f>
        <v/>
      </c>
    </row>
    <row r="39" spans="1:25" hidden="1">
      <c r="A39" s="243">
        <v>25</v>
      </c>
      <c r="B39" s="244" t="s">
        <v>316</v>
      </c>
      <c r="C39" s="231"/>
      <c r="D39" s="232"/>
      <c r="E39" s="233"/>
      <c r="F39" s="243">
        <v>25</v>
      </c>
      <c r="G39" s="244" t="s">
        <v>316</v>
      </c>
      <c r="H39" s="231"/>
      <c r="I39" s="232"/>
      <c r="K39" s="243">
        <v>25</v>
      </c>
      <c r="L39" s="244" t="s">
        <v>316</v>
      </c>
      <c r="M39" s="231"/>
      <c r="N39" s="232"/>
      <c r="P39" s="243">
        <v>25</v>
      </c>
      <c r="Q39" s="244" t="s">
        <v>316</v>
      </c>
      <c r="R39" s="231"/>
      <c r="S39" s="232"/>
      <c r="T39" s="237">
        <f t="shared" si="5"/>
        <v>0</v>
      </c>
      <c r="U39" s="218">
        <v>1</v>
      </c>
      <c r="V39" s="218">
        <v>0</v>
      </c>
      <c r="W39" s="218">
        <v>0</v>
      </c>
      <c r="X39" s="218">
        <v>1</v>
      </c>
      <c r="Y39" s="239" t="str">
        <f>IF(AND($A$3&gt;0,$F$3=0,$K$3=0,$P$3&gt;0),$U$2&amp;$A$3&amp;$AA$31&amp;$U$5&amp;$P$3&amp;$AA$32, "")</f>
        <v/>
      </c>
    </row>
    <row r="40" spans="1:25" hidden="1">
      <c r="A40" s="243">
        <v>26</v>
      </c>
      <c r="B40" s="244" t="s">
        <v>315</v>
      </c>
      <c r="C40" s="231"/>
      <c r="D40" s="232"/>
      <c r="E40" s="233"/>
      <c r="F40" s="243">
        <v>26</v>
      </c>
      <c r="G40" s="244" t="s">
        <v>315</v>
      </c>
      <c r="H40" s="231"/>
      <c r="I40" s="232"/>
      <c r="K40" s="243">
        <v>26</v>
      </c>
      <c r="L40" s="244" t="s">
        <v>315</v>
      </c>
      <c r="M40" s="231"/>
      <c r="N40" s="232"/>
      <c r="P40" s="243">
        <v>26</v>
      </c>
      <c r="Q40" s="244" t="s">
        <v>315</v>
      </c>
      <c r="R40" s="231"/>
      <c r="S40" s="232"/>
      <c r="T40" s="237">
        <f t="shared" si="5"/>
        <v>0</v>
      </c>
      <c r="U40" s="218">
        <v>1</v>
      </c>
      <c r="V40" s="218">
        <v>0</v>
      </c>
      <c r="W40" s="218">
        <v>1</v>
      </c>
      <c r="X40" s="218">
        <v>0</v>
      </c>
      <c r="Y40" s="239" t="str">
        <f>IF(AND($A$3&gt;0,$F$3=0,$K$3&gt;0,$P$3=0),$U$2&amp;$A$3&amp;$AA$31&amp;$U$4&amp;$K$3, "")</f>
        <v/>
      </c>
    </row>
    <row r="41" spans="1:25" hidden="1">
      <c r="A41" s="243">
        <v>27</v>
      </c>
      <c r="B41" s="244" t="s">
        <v>317</v>
      </c>
      <c r="C41" s="231"/>
      <c r="D41" s="232"/>
      <c r="E41" s="233"/>
      <c r="F41" s="243">
        <v>27</v>
      </c>
      <c r="G41" s="244" t="s">
        <v>317</v>
      </c>
      <c r="H41" s="231"/>
      <c r="I41" s="232"/>
      <c r="K41" s="243">
        <v>27</v>
      </c>
      <c r="L41" s="244" t="s">
        <v>317</v>
      </c>
      <c r="M41" s="231"/>
      <c r="N41" s="232"/>
      <c r="P41" s="243">
        <v>27</v>
      </c>
      <c r="Q41" s="244" t="s">
        <v>317</v>
      </c>
      <c r="R41" s="231"/>
      <c r="S41" s="232"/>
      <c r="T41" s="237">
        <f t="shared" si="5"/>
        <v>0</v>
      </c>
      <c r="U41" s="218">
        <v>1</v>
      </c>
      <c r="V41" s="218">
        <v>0</v>
      </c>
      <c r="W41" s="218">
        <v>1</v>
      </c>
      <c r="X41" s="218">
        <v>1</v>
      </c>
      <c r="Y41" s="239" t="str">
        <f>IF(AND($A$3&gt;0,$F$3=0,$K$3&gt;0,$P$3&gt;0),$U$2&amp;$A$3&amp;$AA$31&amp;$U$4&amp;$K$3&amp;$AA$31&amp;$U$5&amp;$P$3&amp;$AA$32, "")</f>
        <v/>
      </c>
    </row>
    <row r="42" spans="1:25" hidden="1">
      <c r="A42" s="243">
        <v>28</v>
      </c>
      <c r="B42" s="244" t="s">
        <v>318</v>
      </c>
      <c r="C42" s="231"/>
      <c r="D42" s="232"/>
      <c r="E42" s="233"/>
      <c r="F42" s="243">
        <v>28</v>
      </c>
      <c r="G42" s="244" t="s">
        <v>318</v>
      </c>
      <c r="H42" s="231"/>
      <c r="I42" s="232"/>
      <c r="K42" s="243">
        <v>28</v>
      </c>
      <c r="L42" s="244" t="s">
        <v>318</v>
      </c>
      <c r="M42" s="231"/>
      <c r="N42" s="232"/>
      <c r="P42" s="243">
        <v>28</v>
      </c>
      <c r="Q42" s="244" t="s">
        <v>318</v>
      </c>
      <c r="R42" s="231"/>
      <c r="S42" s="232"/>
      <c r="T42" s="237">
        <f t="shared" si="5"/>
        <v>0</v>
      </c>
      <c r="U42" s="218">
        <v>1</v>
      </c>
      <c r="V42" s="218">
        <v>1</v>
      </c>
      <c r="W42" s="218">
        <v>0</v>
      </c>
      <c r="X42" s="218">
        <v>0</v>
      </c>
      <c r="Y42" s="239" t="str">
        <f>IF(AND($A$3&gt;0,$F$3&gt;0,$K$3=0,$P$3=0),$U$2&amp;$A$3&amp;$AA$31&amp;$U$3&amp;$F$3, "")</f>
        <v/>
      </c>
    </row>
    <row r="43" spans="1:25" hidden="1">
      <c r="A43" s="243">
        <v>29</v>
      </c>
      <c r="B43" s="244" t="s">
        <v>319</v>
      </c>
      <c r="C43" s="231"/>
      <c r="D43" s="232"/>
      <c r="E43" s="233"/>
      <c r="F43" s="243">
        <v>29</v>
      </c>
      <c r="G43" s="244" t="s">
        <v>319</v>
      </c>
      <c r="H43" s="231"/>
      <c r="I43" s="232"/>
      <c r="K43" s="243">
        <v>29</v>
      </c>
      <c r="L43" s="244" t="s">
        <v>319</v>
      </c>
      <c r="M43" s="231"/>
      <c r="N43" s="232"/>
      <c r="P43" s="243">
        <v>29</v>
      </c>
      <c r="Q43" s="244" t="s">
        <v>319</v>
      </c>
      <c r="R43" s="231"/>
      <c r="S43" s="232"/>
      <c r="T43" s="237">
        <f t="shared" si="5"/>
        <v>0</v>
      </c>
      <c r="U43" s="218">
        <v>1</v>
      </c>
      <c r="V43" s="218">
        <v>1</v>
      </c>
      <c r="W43" s="218">
        <v>0</v>
      </c>
      <c r="X43" s="218">
        <v>1</v>
      </c>
      <c r="Y43" s="239" t="str">
        <f>IF(AND($A$3&gt;0,$F$3&gt;0,$K$3=0,$P$3&gt;0),$U$2&amp;$A$3&amp;$AA$31&amp;$U$3&amp;$F$3&amp;$AA$31&amp;$U$5&amp;$P$3&amp;$AA$32, "")</f>
        <v/>
      </c>
    </row>
    <row r="44" spans="1:25" hidden="1">
      <c r="A44" s="243">
        <v>30</v>
      </c>
      <c r="B44" s="244" t="s">
        <v>320</v>
      </c>
      <c r="C44" s="231"/>
      <c r="D44" s="232"/>
      <c r="E44" s="233"/>
      <c r="F44" s="243">
        <v>30</v>
      </c>
      <c r="G44" s="244" t="s">
        <v>320</v>
      </c>
      <c r="H44" s="231"/>
      <c r="I44" s="232"/>
      <c r="K44" s="243">
        <v>30</v>
      </c>
      <c r="L44" s="244" t="s">
        <v>320</v>
      </c>
      <c r="M44" s="231"/>
      <c r="N44" s="232"/>
      <c r="P44" s="243">
        <v>30</v>
      </c>
      <c r="Q44" s="244" t="s">
        <v>320</v>
      </c>
      <c r="R44" s="231"/>
      <c r="S44" s="232"/>
      <c r="T44" s="237">
        <f t="shared" si="5"/>
        <v>0</v>
      </c>
      <c r="U44" s="218">
        <v>1</v>
      </c>
      <c r="V44" s="218">
        <v>1</v>
      </c>
      <c r="W44" s="218">
        <v>1</v>
      </c>
      <c r="X44" s="218">
        <v>0</v>
      </c>
      <c r="Y44" s="239" t="str">
        <f>IF(AND($A$3&gt;0,$F$3&gt;0,$K$3&gt;0,$P$3=0),$U$2&amp;$A$3&amp;$AA$31&amp;$U$3&amp;$F$3&amp;$AA$31&amp;$U$4&amp;$K$3, "")</f>
        <v/>
      </c>
    </row>
    <row r="45" spans="1:25" hidden="1">
      <c r="A45" s="243">
        <v>31</v>
      </c>
      <c r="B45" s="244" t="s">
        <v>321</v>
      </c>
      <c r="C45" s="231"/>
      <c r="D45" s="232"/>
      <c r="E45" s="233"/>
      <c r="F45" s="243">
        <v>31</v>
      </c>
      <c r="G45" s="244" t="s">
        <v>321</v>
      </c>
      <c r="H45" s="231"/>
      <c r="I45" s="232"/>
      <c r="K45" s="243">
        <v>31</v>
      </c>
      <c r="L45" s="244" t="s">
        <v>321</v>
      </c>
      <c r="M45" s="231"/>
      <c r="N45" s="232"/>
      <c r="P45" s="243">
        <v>31</v>
      </c>
      <c r="Q45" s="244" t="s">
        <v>321</v>
      </c>
      <c r="R45" s="231"/>
      <c r="S45" s="232"/>
      <c r="T45" s="237">
        <f t="shared" si="5"/>
        <v>1</v>
      </c>
      <c r="U45" s="218">
        <v>1</v>
      </c>
      <c r="V45" s="218">
        <v>1</v>
      </c>
      <c r="W45" s="218">
        <v>1</v>
      </c>
      <c r="X45" s="218">
        <v>1</v>
      </c>
      <c r="Y45" s="245" t="str">
        <f>IF(AND($A$3&gt;0,$F$3&gt;0,$K$3&gt;0,$P$3&gt;0),$U$2&amp;$A$3&amp;$AA$31&amp;$U$3&amp;$F$3&amp;$AA$31&amp;$U$4&amp;$K$3&amp;$AA$31&amp;$U$5&amp;$P$3&amp;$AA$32, "")</f>
        <v>USD 155885/- + EURO 4960/- + RMB 10352/- + INR 691647/-</v>
      </c>
    </row>
    <row r="46" spans="1:25" hidden="1">
      <c r="A46" s="243">
        <v>32</v>
      </c>
      <c r="B46" s="244" t="s">
        <v>322</v>
      </c>
      <c r="C46" s="231"/>
      <c r="D46" s="232"/>
      <c r="E46" s="233"/>
      <c r="F46" s="243">
        <v>32</v>
      </c>
      <c r="G46" s="244" t="s">
        <v>322</v>
      </c>
      <c r="H46" s="231"/>
      <c r="I46" s="232"/>
      <c r="K46" s="243">
        <v>32</v>
      </c>
      <c r="L46" s="244" t="s">
        <v>322</v>
      </c>
      <c r="M46" s="231"/>
      <c r="N46" s="232"/>
      <c r="P46" s="243">
        <v>32</v>
      </c>
      <c r="Q46" s="244" t="s">
        <v>322</v>
      </c>
      <c r="R46" s="231"/>
      <c r="S46" s="232"/>
    </row>
    <row r="47" spans="1:25" hidden="1">
      <c r="A47" s="243">
        <v>33</v>
      </c>
      <c r="B47" s="244" t="s">
        <v>323</v>
      </c>
      <c r="C47" s="231"/>
      <c r="D47" s="232"/>
      <c r="E47" s="233"/>
      <c r="F47" s="243">
        <v>33</v>
      </c>
      <c r="G47" s="244" t="s">
        <v>323</v>
      </c>
      <c r="H47" s="231"/>
      <c r="I47" s="232"/>
      <c r="K47" s="243">
        <v>33</v>
      </c>
      <c r="L47" s="244" t="s">
        <v>323</v>
      </c>
      <c r="M47" s="231"/>
      <c r="N47" s="232"/>
      <c r="P47" s="243">
        <v>33</v>
      </c>
      <c r="Q47" s="244" t="s">
        <v>323</v>
      </c>
      <c r="R47" s="231"/>
      <c r="S47" s="232"/>
    </row>
    <row r="48" spans="1:25" hidden="1">
      <c r="A48" s="243">
        <v>34</v>
      </c>
      <c r="B48" s="244" t="s">
        <v>324</v>
      </c>
      <c r="C48" s="231"/>
      <c r="D48" s="232"/>
      <c r="E48" s="233"/>
      <c r="F48" s="243">
        <v>34</v>
      </c>
      <c r="G48" s="244" t="s">
        <v>324</v>
      </c>
      <c r="H48" s="231"/>
      <c r="I48" s="232"/>
      <c r="K48" s="243">
        <v>34</v>
      </c>
      <c r="L48" s="244" t="s">
        <v>324</v>
      </c>
      <c r="M48" s="231"/>
      <c r="N48" s="232"/>
      <c r="P48" s="243">
        <v>34</v>
      </c>
      <c r="Q48" s="244" t="s">
        <v>324</v>
      </c>
      <c r="R48" s="231"/>
      <c r="S48" s="232"/>
    </row>
    <row r="49" spans="1:19" hidden="1">
      <c r="A49" s="243">
        <v>35</v>
      </c>
      <c r="B49" s="244" t="s">
        <v>230</v>
      </c>
      <c r="C49" s="231"/>
      <c r="D49" s="232"/>
      <c r="E49" s="233"/>
      <c r="F49" s="243">
        <v>35</v>
      </c>
      <c r="G49" s="244" t="s">
        <v>230</v>
      </c>
      <c r="H49" s="231"/>
      <c r="I49" s="232"/>
      <c r="K49" s="243">
        <v>35</v>
      </c>
      <c r="L49" s="244" t="s">
        <v>230</v>
      </c>
      <c r="M49" s="231"/>
      <c r="N49" s="232"/>
      <c r="P49" s="243">
        <v>35</v>
      </c>
      <c r="Q49" s="244" t="s">
        <v>230</v>
      </c>
      <c r="R49" s="231"/>
      <c r="S49" s="232"/>
    </row>
    <row r="50" spans="1:19" hidden="1">
      <c r="A50" s="243">
        <v>36</v>
      </c>
      <c r="B50" s="244" t="s">
        <v>325</v>
      </c>
      <c r="C50" s="231"/>
      <c r="D50" s="232"/>
      <c r="E50" s="233"/>
      <c r="F50" s="243">
        <v>36</v>
      </c>
      <c r="G50" s="244" t="s">
        <v>325</v>
      </c>
      <c r="H50" s="231"/>
      <c r="I50" s="232"/>
      <c r="K50" s="243">
        <v>36</v>
      </c>
      <c r="L50" s="244" t="s">
        <v>325</v>
      </c>
      <c r="M50" s="231"/>
      <c r="N50" s="232"/>
      <c r="P50" s="243">
        <v>36</v>
      </c>
      <c r="Q50" s="244" t="s">
        <v>325</v>
      </c>
      <c r="R50" s="231"/>
      <c r="S50" s="232"/>
    </row>
    <row r="51" spans="1:19" hidden="1">
      <c r="A51" s="243">
        <v>37</v>
      </c>
      <c r="B51" s="244" t="s">
        <v>326</v>
      </c>
      <c r="C51" s="231"/>
      <c r="D51" s="232"/>
      <c r="E51" s="233"/>
      <c r="F51" s="243">
        <v>37</v>
      </c>
      <c r="G51" s="244" t="s">
        <v>326</v>
      </c>
      <c r="H51" s="231"/>
      <c r="I51" s="232"/>
      <c r="K51" s="243">
        <v>37</v>
      </c>
      <c r="L51" s="244" t="s">
        <v>326</v>
      </c>
      <c r="M51" s="231"/>
      <c r="N51" s="232"/>
      <c r="P51" s="243">
        <v>37</v>
      </c>
      <c r="Q51" s="244" t="s">
        <v>326</v>
      </c>
      <c r="R51" s="231"/>
      <c r="S51" s="232"/>
    </row>
    <row r="52" spans="1:19" hidden="1">
      <c r="A52" s="243">
        <v>38</v>
      </c>
      <c r="B52" s="244" t="s">
        <v>327</v>
      </c>
      <c r="C52" s="231"/>
      <c r="D52" s="232"/>
      <c r="E52" s="233"/>
      <c r="F52" s="243">
        <v>38</v>
      </c>
      <c r="G52" s="244" t="s">
        <v>327</v>
      </c>
      <c r="H52" s="231"/>
      <c r="I52" s="232"/>
      <c r="K52" s="243">
        <v>38</v>
      </c>
      <c r="L52" s="244" t="s">
        <v>327</v>
      </c>
      <c r="M52" s="231"/>
      <c r="N52" s="232"/>
      <c r="P52" s="243">
        <v>38</v>
      </c>
      <c r="Q52" s="244" t="s">
        <v>327</v>
      </c>
      <c r="R52" s="231"/>
      <c r="S52" s="232"/>
    </row>
    <row r="53" spans="1:19" hidden="1">
      <c r="A53" s="243">
        <v>39</v>
      </c>
      <c r="B53" s="244" t="s">
        <v>328</v>
      </c>
      <c r="C53" s="231"/>
      <c r="D53" s="232"/>
      <c r="E53" s="233"/>
      <c r="F53" s="243">
        <v>39</v>
      </c>
      <c r="G53" s="244" t="s">
        <v>328</v>
      </c>
      <c r="H53" s="231"/>
      <c r="I53" s="232"/>
      <c r="K53" s="243">
        <v>39</v>
      </c>
      <c r="L53" s="244" t="s">
        <v>328</v>
      </c>
      <c r="M53" s="231"/>
      <c r="N53" s="232"/>
      <c r="P53" s="243">
        <v>39</v>
      </c>
      <c r="Q53" s="244" t="s">
        <v>328</v>
      </c>
      <c r="R53" s="231"/>
      <c r="S53" s="232"/>
    </row>
    <row r="54" spans="1:19" hidden="1">
      <c r="A54" s="243">
        <v>40</v>
      </c>
      <c r="B54" s="244" t="s">
        <v>329</v>
      </c>
      <c r="C54" s="231"/>
      <c r="D54" s="232"/>
      <c r="E54" s="233"/>
      <c r="F54" s="243">
        <v>40</v>
      </c>
      <c r="G54" s="244" t="s">
        <v>329</v>
      </c>
      <c r="H54" s="231"/>
      <c r="I54" s="232"/>
      <c r="K54" s="243">
        <v>40</v>
      </c>
      <c r="L54" s="244" t="s">
        <v>329</v>
      </c>
      <c r="M54" s="231"/>
      <c r="N54" s="232"/>
      <c r="P54" s="243">
        <v>40</v>
      </c>
      <c r="Q54" s="244" t="s">
        <v>329</v>
      </c>
      <c r="R54" s="231"/>
      <c r="S54" s="232"/>
    </row>
    <row r="55" spans="1:19" hidden="1">
      <c r="A55" s="243">
        <v>41</v>
      </c>
      <c r="B55" s="244" t="s">
        <v>330</v>
      </c>
      <c r="C55" s="231"/>
      <c r="D55" s="232"/>
      <c r="E55" s="233"/>
      <c r="F55" s="243">
        <v>41</v>
      </c>
      <c r="G55" s="244" t="s">
        <v>330</v>
      </c>
      <c r="H55" s="231"/>
      <c r="I55" s="232"/>
      <c r="K55" s="243">
        <v>41</v>
      </c>
      <c r="L55" s="244" t="s">
        <v>330</v>
      </c>
      <c r="M55" s="231"/>
      <c r="N55" s="232"/>
      <c r="P55" s="243">
        <v>41</v>
      </c>
      <c r="Q55" s="244" t="s">
        <v>330</v>
      </c>
      <c r="R55" s="231"/>
      <c r="S55" s="232"/>
    </row>
    <row r="56" spans="1:19" hidden="1">
      <c r="A56" s="243">
        <v>42</v>
      </c>
      <c r="B56" s="244" t="s">
        <v>331</v>
      </c>
      <c r="C56" s="231"/>
      <c r="D56" s="232"/>
      <c r="E56" s="233"/>
      <c r="F56" s="243">
        <v>42</v>
      </c>
      <c r="G56" s="244" t="s">
        <v>331</v>
      </c>
      <c r="H56" s="231"/>
      <c r="I56" s="232"/>
      <c r="K56" s="243">
        <v>42</v>
      </c>
      <c r="L56" s="244" t="s">
        <v>331</v>
      </c>
      <c r="M56" s="231"/>
      <c r="N56" s="232"/>
      <c r="P56" s="243">
        <v>42</v>
      </c>
      <c r="Q56" s="244" t="s">
        <v>331</v>
      </c>
      <c r="R56" s="231"/>
      <c r="S56" s="232"/>
    </row>
    <row r="57" spans="1:19" hidden="1">
      <c r="A57" s="243">
        <v>43</v>
      </c>
      <c r="B57" s="244" t="s">
        <v>332</v>
      </c>
      <c r="C57" s="231"/>
      <c r="D57" s="232"/>
      <c r="E57" s="233"/>
      <c r="F57" s="243">
        <v>43</v>
      </c>
      <c r="G57" s="244" t="s">
        <v>332</v>
      </c>
      <c r="H57" s="231"/>
      <c r="I57" s="232"/>
      <c r="K57" s="243">
        <v>43</v>
      </c>
      <c r="L57" s="244" t="s">
        <v>332</v>
      </c>
      <c r="M57" s="231"/>
      <c r="N57" s="232"/>
      <c r="P57" s="243">
        <v>43</v>
      </c>
      <c r="Q57" s="244" t="s">
        <v>332</v>
      </c>
      <c r="R57" s="231"/>
      <c r="S57" s="232"/>
    </row>
    <row r="58" spans="1:19" hidden="1">
      <c r="A58" s="243">
        <v>44</v>
      </c>
      <c r="B58" s="244" t="s">
        <v>333</v>
      </c>
      <c r="C58" s="231"/>
      <c r="D58" s="232"/>
      <c r="E58" s="233"/>
      <c r="F58" s="243">
        <v>44</v>
      </c>
      <c r="G58" s="244" t="s">
        <v>333</v>
      </c>
      <c r="H58" s="231"/>
      <c r="I58" s="232"/>
      <c r="K58" s="243">
        <v>44</v>
      </c>
      <c r="L58" s="244" t="s">
        <v>333</v>
      </c>
      <c r="M58" s="231"/>
      <c r="N58" s="232"/>
      <c r="P58" s="243">
        <v>44</v>
      </c>
      <c r="Q58" s="244" t="s">
        <v>333</v>
      </c>
      <c r="R58" s="231"/>
      <c r="S58" s="232"/>
    </row>
    <row r="59" spans="1:19" hidden="1">
      <c r="A59" s="243">
        <v>45</v>
      </c>
      <c r="B59" s="244" t="s">
        <v>334</v>
      </c>
      <c r="C59" s="231"/>
      <c r="D59" s="232"/>
      <c r="E59" s="233"/>
      <c r="F59" s="243">
        <v>45</v>
      </c>
      <c r="G59" s="244" t="s">
        <v>334</v>
      </c>
      <c r="H59" s="231"/>
      <c r="I59" s="232"/>
      <c r="K59" s="243">
        <v>45</v>
      </c>
      <c r="L59" s="244" t="s">
        <v>334</v>
      </c>
      <c r="M59" s="231"/>
      <c r="N59" s="232"/>
      <c r="P59" s="243">
        <v>45</v>
      </c>
      <c r="Q59" s="244" t="s">
        <v>334</v>
      </c>
      <c r="R59" s="231"/>
      <c r="S59" s="232"/>
    </row>
    <row r="60" spans="1:19" hidden="1">
      <c r="A60" s="243">
        <v>46</v>
      </c>
      <c r="B60" s="244" t="s">
        <v>335</v>
      </c>
      <c r="C60" s="231"/>
      <c r="D60" s="232"/>
      <c r="E60" s="233"/>
      <c r="F60" s="243">
        <v>46</v>
      </c>
      <c r="G60" s="244" t="s">
        <v>335</v>
      </c>
      <c r="H60" s="231"/>
      <c r="I60" s="232"/>
      <c r="K60" s="243">
        <v>46</v>
      </c>
      <c r="L60" s="244" t="s">
        <v>335</v>
      </c>
      <c r="M60" s="231"/>
      <c r="N60" s="232"/>
      <c r="P60" s="243">
        <v>46</v>
      </c>
      <c r="Q60" s="244" t="s">
        <v>335</v>
      </c>
      <c r="R60" s="231"/>
      <c r="S60" s="232"/>
    </row>
    <row r="61" spans="1:19" hidden="1">
      <c r="A61" s="243">
        <v>47</v>
      </c>
      <c r="B61" s="244" t="s">
        <v>336</v>
      </c>
      <c r="C61" s="231"/>
      <c r="D61" s="232"/>
      <c r="E61" s="233"/>
      <c r="F61" s="243">
        <v>47</v>
      </c>
      <c r="G61" s="244" t="s">
        <v>336</v>
      </c>
      <c r="H61" s="231"/>
      <c r="I61" s="232"/>
      <c r="K61" s="243">
        <v>47</v>
      </c>
      <c r="L61" s="244" t="s">
        <v>336</v>
      </c>
      <c r="M61" s="231"/>
      <c r="N61" s="232"/>
      <c r="P61" s="243">
        <v>47</v>
      </c>
      <c r="Q61" s="244" t="s">
        <v>336</v>
      </c>
      <c r="R61" s="231"/>
      <c r="S61" s="232"/>
    </row>
    <row r="62" spans="1:19" hidden="1">
      <c r="A62" s="243">
        <v>48</v>
      </c>
      <c r="B62" s="244" t="s">
        <v>337</v>
      </c>
      <c r="C62" s="231"/>
      <c r="D62" s="232"/>
      <c r="E62" s="233"/>
      <c r="F62" s="243">
        <v>48</v>
      </c>
      <c r="G62" s="244" t="s">
        <v>337</v>
      </c>
      <c r="H62" s="231"/>
      <c r="I62" s="232"/>
      <c r="K62" s="243">
        <v>48</v>
      </c>
      <c r="L62" s="244" t="s">
        <v>337</v>
      </c>
      <c r="M62" s="231"/>
      <c r="N62" s="232"/>
      <c r="P62" s="243">
        <v>48</v>
      </c>
      <c r="Q62" s="244" t="s">
        <v>337</v>
      </c>
      <c r="R62" s="231"/>
      <c r="S62" s="232"/>
    </row>
    <row r="63" spans="1:19" hidden="1">
      <c r="A63" s="243">
        <v>49</v>
      </c>
      <c r="B63" s="244" t="s">
        <v>338</v>
      </c>
      <c r="C63" s="231"/>
      <c r="D63" s="232"/>
      <c r="E63" s="233"/>
      <c r="F63" s="243">
        <v>49</v>
      </c>
      <c r="G63" s="244" t="s">
        <v>338</v>
      </c>
      <c r="H63" s="231"/>
      <c r="I63" s="232"/>
      <c r="K63" s="243">
        <v>49</v>
      </c>
      <c r="L63" s="244" t="s">
        <v>338</v>
      </c>
      <c r="M63" s="231"/>
      <c r="N63" s="232"/>
      <c r="P63" s="243">
        <v>49</v>
      </c>
      <c r="Q63" s="244" t="s">
        <v>338</v>
      </c>
      <c r="R63" s="231"/>
      <c r="S63" s="232"/>
    </row>
    <row r="64" spans="1:19" hidden="1">
      <c r="A64" s="243">
        <v>50</v>
      </c>
      <c r="B64" s="244" t="s">
        <v>339</v>
      </c>
      <c r="C64" s="231"/>
      <c r="D64" s="232"/>
      <c r="E64" s="233"/>
      <c r="F64" s="243">
        <v>50</v>
      </c>
      <c r="G64" s="244" t="s">
        <v>339</v>
      </c>
      <c r="H64" s="231"/>
      <c r="I64" s="232"/>
      <c r="K64" s="243">
        <v>50</v>
      </c>
      <c r="L64" s="244" t="s">
        <v>339</v>
      </c>
      <c r="M64" s="231"/>
      <c r="N64" s="232"/>
      <c r="P64" s="243">
        <v>50</v>
      </c>
      <c r="Q64" s="244" t="s">
        <v>339</v>
      </c>
      <c r="R64" s="231"/>
      <c r="S64" s="232"/>
    </row>
    <row r="65" spans="1:19" hidden="1">
      <c r="A65" s="243">
        <v>51</v>
      </c>
      <c r="B65" s="244" t="s">
        <v>340</v>
      </c>
      <c r="C65" s="231"/>
      <c r="D65" s="232"/>
      <c r="E65" s="233"/>
      <c r="F65" s="243">
        <v>51</v>
      </c>
      <c r="G65" s="244" t="s">
        <v>340</v>
      </c>
      <c r="H65" s="231"/>
      <c r="I65" s="232"/>
      <c r="K65" s="243">
        <v>51</v>
      </c>
      <c r="L65" s="244" t="s">
        <v>340</v>
      </c>
      <c r="M65" s="231"/>
      <c r="N65" s="232"/>
      <c r="P65" s="243">
        <v>51</v>
      </c>
      <c r="Q65" s="244" t="s">
        <v>340</v>
      </c>
      <c r="R65" s="231"/>
      <c r="S65" s="232"/>
    </row>
    <row r="66" spans="1:19" hidden="1">
      <c r="A66" s="243">
        <v>52</v>
      </c>
      <c r="B66" s="244" t="s">
        <v>341</v>
      </c>
      <c r="C66" s="231"/>
      <c r="D66" s="232"/>
      <c r="E66" s="233"/>
      <c r="F66" s="243">
        <v>52</v>
      </c>
      <c r="G66" s="244" t="s">
        <v>341</v>
      </c>
      <c r="H66" s="231"/>
      <c r="I66" s="232"/>
      <c r="K66" s="243">
        <v>52</v>
      </c>
      <c r="L66" s="244" t="s">
        <v>341</v>
      </c>
      <c r="M66" s="231"/>
      <c r="N66" s="232"/>
      <c r="P66" s="243">
        <v>52</v>
      </c>
      <c r="Q66" s="244" t="s">
        <v>341</v>
      </c>
      <c r="R66" s="231"/>
      <c r="S66" s="232"/>
    </row>
    <row r="67" spans="1:19" hidden="1">
      <c r="A67" s="243">
        <v>53</v>
      </c>
      <c r="B67" s="244" t="s">
        <v>342</v>
      </c>
      <c r="C67" s="231"/>
      <c r="D67" s="232"/>
      <c r="E67" s="233"/>
      <c r="F67" s="243">
        <v>53</v>
      </c>
      <c r="G67" s="244" t="s">
        <v>342</v>
      </c>
      <c r="H67" s="231"/>
      <c r="I67" s="232"/>
      <c r="K67" s="243">
        <v>53</v>
      </c>
      <c r="L67" s="244" t="s">
        <v>342</v>
      </c>
      <c r="M67" s="231"/>
      <c r="N67" s="232"/>
      <c r="P67" s="243">
        <v>53</v>
      </c>
      <c r="Q67" s="244" t="s">
        <v>342</v>
      </c>
      <c r="R67" s="231"/>
      <c r="S67" s="232"/>
    </row>
    <row r="68" spans="1:19" hidden="1">
      <c r="A68" s="243">
        <v>54</v>
      </c>
      <c r="B68" s="244" t="s">
        <v>343</v>
      </c>
      <c r="C68" s="231"/>
      <c r="D68" s="232"/>
      <c r="E68" s="233"/>
      <c r="F68" s="243">
        <v>54</v>
      </c>
      <c r="G68" s="244" t="s">
        <v>343</v>
      </c>
      <c r="H68" s="231"/>
      <c r="I68" s="232"/>
      <c r="K68" s="243">
        <v>54</v>
      </c>
      <c r="L68" s="244" t="s">
        <v>343</v>
      </c>
      <c r="M68" s="231"/>
      <c r="N68" s="232"/>
      <c r="P68" s="243">
        <v>54</v>
      </c>
      <c r="Q68" s="244" t="s">
        <v>343</v>
      </c>
      <c r="R68" s="231"/>
      <c r="S68" s="232"/>
    </row>
    <row r="69" spans="1:19" hidden="1">
      <c r="A69" s="243">
        <v>55</v>
      </c>
      <c r="B69" s="244" t="s">
        <v>344</v>
      </c>
      <c r="C69" s="231"/>
      <c r="D69" s="232"/>
      <c r="E69" s="233"/>
      <c r="F69" s="243">
        <v>55</v>
      </c>
      <c r="G69" s="244" t="s">
        <v>344</v>
      </c>
      <c r="H69" s="231"/>
      <c r="I69" s="232"/>
      <c r="K69" s="243">
        <v>55</v>
      </c>
      <c r="L69" s="244" t="s">
        <v>344</v>
      </c>
      <c r="M69" s="231"/>
      <c r="N69" s="232"/>
      <c r="P69" s="243">
        <v>55</v>
      </c>
      <c r="Q69" s="244" t="s">
        <v>344</v>
      </c>
      <c r="R69" s="231"/>
      <c r="S69" s="232"/>
    </row>
    <row r="70" spans="1:19" hidden="1">
      <c r="A70" s="243">
        <v>56</v>
      </c>
      <c r="B70" s="244" t="s">
        <v>345</v>
      </c>
      <c r="C70" s="231"/>
      <c r="D70" s="232"/>
      <c r="E70" s="233"/>
      <c r="F70" s="243">
        <v>56</v>
      </c>
      <c r="G70" s="244" t="s">
        <v>345</v>
      </c>
      <c r="H70" s="231"/>
      <c r="I70" s="232"/>
      <c r="K70" s="243">
        <v>56</v>
      </c>
      <c r="L70" s="244" t="s">
        <v>345</v>
      </c>
      <c r="M70" s="231"/>
      <c r="N70" s="232"/>
      <c r="P70" s="243">
        <v>56</v>
      </c>
      <c r="Q70" s="244" t="s">
        <v>345</v>
      </c>
      <c r="R70" s="231"/>
      <c r="S70" s="232"/>
    </row>
    <row r="71" spans="1:19" hidden="1">
      <c r="A71" s="243">
        <v>57</v>
      </c>
      <c r="B71" s="244" t="s">
        <v>346</v>
      </c>
      <c r="C71" s="231"/>
      <c r="D71" s="232"/>
      <c r="E71" s="233"/>
      <c r="F71" s="243">
        <v>57</v>
      </c>
      <c r="G71" s="244" t="s">
        <v>346</v>
      </c>
      <c r="H71" s="231"/>
      <c r="I71" s="232"/>
      <c r="K71" s="243">
        <v>57</v>
      </c>
      <c r="L71" s="244" t="s">
        <v>346</v>
      </c>
      <c r="M71" s="231"/>
      <c r="N71" s="232"/>
      <c r="P71" s="243">
        <v>57</v>
      </c>
      <c r="Q71" s="244" t="s">
        <v>346</v>
      </c>
      <c r="R71" s="231"/>
      <c r="S71" s="232"/>
    </row>
    <row r="72" spans="1:19" hidden="1">
      <c r="A72" s="243">
        <v>58</v>
      </c>
      <c r="B72" s="244" t="s">
        <v>347</v>
      </c>
      <c r="C72" s="231"/>
      <c r="D72" s="232"/>
      <c r="E72" s="233"/>
      <c r="F72" s="243">
        <v>58</v>
      </c>
      <c r="G72" s="244" t="s">
        <v>347</v>
      </c>
      <c r="H72" s="231"/>
      <c r="I72" s="232"/>
      <c r="K72" s="243">
        <v>58</v>
      </c>
      <c r="L72" s="244" t="s">
        <v>347</v>
      </c>
      <c r="M72" s="231"/>
      <c r="N72" s="232"/>
      <c r="P72" s="243">
        <v>58</v>
      </c>
      <c r="Q72" s="244" t="s">
        <v>347</v>
      </c>
      <c r="R72" s="231"/>
      <c r="S72" s="232"/>
    </row>
    <row r="73" spans="1:19" hidden="1">
      <c r="A73" s="243">
        <v>59</v>
      </c>
      <c r="B73" s="244" t="s">
        <v>348</v>
      </c>
      <c r="C73" s="231"/>
      <c r="D73" s="232"/>
      <c r="E73" s="233"/>
      <c r="F73" s="243">
        <v>59</v>
      </c>
      <c r="G73" s="244" t="s">
        <v>348</v>
      </c>
      <c r="H73" s="231"/>
      <c r="I73" s="232"/>
      <c r="K73" s="243">
        <v>59</v>
      </c>
      <c r="L73" s="244" t="s">
        <v>348</v>
      </c>
      <c r="M73" s="231"/>
      <c r="N73" s="232"/>
      <c r="P73" s="243">
        <v>59</v>
      </c>
      <c r="Q73" s="244" t="s">
        <v>348</v>
      </c>
      <c r="R73" s="231"/>
      <c r="S73" s="232"/>
    </row>
    <row r="74" spans="1:19" hidden="1">
      <c r="A74" s="243">
        <v>60</v>
      </c>
      <c r="B74" s="244" t="s">
        <v>349</v>
      </c>
      <c r="C74" s="231"/>
      <c r="D74" s="232"/>
      <c r="E74" s="233"/>
      <c r="F74" s="243">
        <v>60</v>
      </c>
      <c r="G74" s="244" t="s">
        <v>349</v>
      </c>
      <c r="H74" s="231"/>
      <c r="I74" s="232"/>
      <c r="K74" s="243">
        <v>60</v>
      </c>
      <c r="L74" s="244" t="s">
        <v>349</v>
      </c>
      <c r="M74" s="231"/>
      <c r="N74" s="232"/>
      <c r="P74" s="243">
        <v>60</v>
      </c>
      <c r="Q74" s="244" t="s">
        <v>349</v>
      </c>
      <c r="R74" s="231"/>
      <c r="S74" s="232"/>
    </row>
    <row r="75" spans="1:19" hidden="1">
      <c r="A75" s="243">
        <v>61</v>
      </c>
      <c r="B75" s="244" t="s">
        <v>350</v>
      </c>
      <c r="C75" s="231"/>
      <c r="D75" s="232"/>
      <c r="E75" s="233"/>
      <c r="F75" s="243">
        <v>61</v>
      </c>
      <c r="G75" s="244" t="s">
        <v>350</v>
      </c>
      <c r="H75" s="231"/>
      <c r="I75" s="232"/>
      <c r="K75" s="243">
        <v>61</v>
      </c>
      <c r="L75" s="244" t="s">
        <v>350</v>
      </c>
      <c r="M75" s="231"/>
      <c r="N75" s="232"/>
      <c r="P75" s="243">
        <v>61</v>
      </c>
      <c r="Q75" s="244" t="s">
        <v>350</v>
      </c>
      <c r="R75" s="231"/>
      <c r="S75" s="232"/>
    </row>
    <row r="76" spans="1:19" hidden="1">
      <c r="A76" s="243">
        <v>62</v>
      </c>
      <c r="B76" s="244" t="s">
        <v>351</v>
      </c>
      <c r="C76" s="231"/>
      <c r="D76" s="232"/>
      <c r="E76" s="233"/>
      <c r="F76" s="243">
        <v>62</v>
      </c>
      <c r="G76" s="244" t="s">
        <v>351</v>
      </c>
      <c r="H76" s="231"/>
      <c r="I76" s="232"/>
      <c r="K76" s="243">
        <v>62</v>
      </c>
      <c r="L76" s="244" t="s">
        <v>351</v>
      </c>
      <c r="M76" s="231"/>
      <c r="N76" s="232"/>
      <c r="P76" s="243">
        <v>62</v>
      </c>
      <c r="Q76" s="244" t="s">
        <v>351</v>
      </c>
      <c r="R76" s="231"/>
      <c r="S76" s="232"/>
    </row>
    <row r="77" spans="1:19" hidden="1">
      <c r="A77" s="243">
        <v>63</v>
      </c>
      <c r="B77" s="246" t="s">
        <v>352</v>
      </c>
      <c r="C77" s="231"/>
      <c r="D77" s="232"/>
      <c r="E77" s="233"/>
      <c r="F77" s="243">
        <v>63</v>
      </c>
      <c r="G77" s="246" t="s">
        <v>352</v>
      </c>
      <c r="H77" s="231"/>
      <c r="I77" s="232"/>
      <c r="K77" s="243">
        <v>63</v>
      </c>
      <c r="L77" s="246" t="s">
        <v>352</v>
      </c>
      <c r="M77" s="231"/>
      <c r="N77" s="232"/>
      <c r="P77" s="243">
        <v>63</v>
      </c>
      <c r="Q77" s="246" t="s">
        <v>352</v>
      </c>
      <c r="R77" s="231"/>
      <c r="S77" s="232"/>
    </row>
    <row r="78" spans="1:19" hidden="1">
      <c r="A78" s="243">
        <v>64</v>
      </c>
      <c r="B78" s="246" t="s">
        <v>353</v>
      </c>
      <c r="C78" s="231"/>
      <c r="D78" s="232"/>
      <c r="E78" s="233"/>
      <c r="F78" s="243">
        <v>64</v>
      </c>
      <c r="G78" s="246" t="s">
        <v>353</v>
      </c>
      <c r="H78" s="231"/>
      <c r="I78" s="232"/>
      <c r="K78" s="243">
        <v>64</v>
      </c>
      <c r="L78" s="246" t="s">
        <v>353</v>
      </c>
      <c r="M78" s="231"/>
      <c r="N78" s="232"/>
      <c r="P78" s="243">
        <v>64</v>
      </c>
      <c r="Q78" s="246" t="s">
        <v>353</v>
      </c>
      <c r="R78" s="231"/>
      <c r="S78" s="232"/>
    </row>
    <row r="79" spans="1:19" hidden="1">
      <c r="A79" s="243">
        <v>65</v>
      </c>
      <c r="B79" s="246" t="s">
        <v>354</v>
      </c>
      <c r="C79" s="231"/>
      <c r="D79" s="232"/>
      <c r="E79" s="233"/>
      <c r="F79" s="243">
        <v>65</v>
      </c>
      <c r="G79" s="246" t="s">
        <v>354</v>
      </c>
      <c r="H79" s="231"/>
      <c r="I79" s="232"/>
      <c r="K79" s="243">
        <v>65</v>
      </c>
      <c r="L79" s="246" t="s">
        <v>354</v>
      </c>
      <c r="M79" s="231"/>
      <c r="N79" s="232"/>
      <c r="P79" s="243">
        <v>65</v>
      </c>
      <c r="Q79" s="246" t="s">
        <v>354</v>
      </c>
      <c r="R79" s="231"/>
      <c r="S79" s="232"/>
    </row>
    <row r="80" spans="1:19" hidden="1">
      <c r="A80" s="243">
        <v>66</v>
      </c>
      <c r="B80" s="246" t="s">
        <v>355</v>
      </c>
      <c r="C80" s="231"/>
      <c r="D80" s="232"/>
      <c r="E80" s="233"/>
      <c r="F80" s="243">
        <v>66</v>
      </c>
      <c r="G80" s="246" t="s">
        <v>355</v>
      </c>
      <c r="H80" s="231"/>
      <c r="I80" s="232"/>
      <c r="K80" s="243">
        <v>66</v>
      </c>
      <c r="L80" s="246" t="s">
        <v>355</v>
      </c>
      <c r="M80" s="231"/>
      <c r="N80" s="232"/>
      <c r="P80" s="243">
        <v>66</v>
      </c>
      <c r="Q80" s="246" t="s">
        <v>355</v>
      </c>
      <c r="R80" s="231"/>
      <c r="S80" s="232"/>
    </row>
    <row r="81" spans="1:19" hidden="1">
      <c r="A81" s="243">
        <v>67</v>
      </c>
      <c r="B81" s="246" t="s">
        <v>356</v>
      </c>
      <c r="C81" s="231"/>
      <c r="D81" s="232"/>
      <c r="E81" s="233"/>
      <c r="F81" s="243">
        <v>67</v>
      </c>
      <c r="G81" s="246" t="s">
        <v>356</v>
      </c>
      <c r="H81" s="231"/>
      <c r="I81" s="232"/>
      <c r="K81" s="243">
        <v>67</v>
      </c>
      <c r="L81" s="246" t="s">
        <v>356</v>
      </c>
      <c r="M81" s="231"/>
      <c r="N81" s="232"/>
      <c r="P81" s="243">
        <v>67</v>
      </c>
      <c r="Q81" s="246" t="s">
        <v>356</v>
      </c>
      <c r="R81" s="231"/>
      <c r="S81" s="232"/>
    </row>
    <row r="82" spans="1:19" hidden="1">
      <c r="A82" s="243">
        <v>68</v>
      </c>
      <c r="B82" s="246" t="s">
        <v>357</v>
      </c>
      <c r="C82" s="231"/>
      <c r="D82" s="232"/>
      <c r="E82" s="233"/>
      <c r="F82" s="243">
        <v>68</v>
      </c>
      <c r="G82" s="246" t="s">
        <v>357</v>
      </c>
      <c r="H82" s="231"/>
      <c r="I82" s="232"/>
      <c r="K82" s="243">
        <v>68</v>
      </c>
      <c r="L82" s="246" t="s">
        <v>357</v>
      </c>
      <c r="M82" s="231"/>
      <c r="N82" s="232"/>
      <c r="P82" s="243">
        <v>68</v>
      </c>
      <c r="Q82" s="246" t="s">
        <v>357</v>
      </c>
      <c r="R82" s="231"/>
      <c r="S82" s="232"/>
    </row>
    <row r="83" spans="1:19" hidden="1">
      <c r="A83" s="243">
        <v>69</v>
      </c>
      <c r="B83" s="246" t="s">
        <v>358</v>
      </c>
      <c r="C83" s="231"/>
      <c r="D83" s="232"/>
      <c r="E83" s="233"/>
      <c r="F83" s="243">
        <v>69</v>
      </c>
      <c r="G83" s="246" t="s">
        <v>358</v>
      </c>
      <c r="H83" s="231"/>
      <c r="I83" s="232"/>
      <c r="K83" s="243">
        <v>69</v>
      </c>
      <c r="L83" s="246" t="s">
        <v>358</v>
      </c>
      <c r="M83" s="231"/>
      <c r="N83" s="232"/>
      <c r="P83" s="243">
        <v>69</v>
      </c>
      <c r="Q83" s="246" t="s">
        <v>358</v>
      </c>
      <c r="R83" s="231"/>
      <c r="S83" s="232"/>
    </row>
    <row r="84" spans="1:19" hidden="1">
      <c r="A84" s="243">
        <v>70</v>
      </c>
      <c r="B84" s="246" t="s">
        <v>359</v>
      </c>
      <c r="C84" s="231"/>
      <c r="D84" s="232"/>
      <c r="E84" s="233"/>
      <c r="F84" s="243">
        <v>70</v>
      </c>
      <c r="G84" s="246" t="s">
        <v>359</v>
      </c>
      <c r="H84" s="231"/>
      <c r="I84" s="232"/>
      <c r="K84" s="243">
        <v>70</v>
      </c>
      <c r="L84" s="246" t="s">
        <v>359</v>
      </c>
      <c r="M84" s="231"/>
      <c r="N84" s="232"/>
      <c r="P84" s="243">
        <v>70</v>
      </c>
      <c r="Q84" s="246" t="s">
        <v>359</v>
      </c>
      <c r="R84" s="231"/>
      <c r="S84" s="232"/>
    </row>
    <row r="85" spans="1:19" hidden="1">
      <c r="A85" s="243">
        <v>71</v>
      </c>
      <c r="B85" s="246" t="s">
        <v>360</v>
      </c>
      <c r="C85" s="231"/>
      <c r="D85" s="232"/>
      <c r="E85" s="233"/>
      <c r="F85" s="243">
        <v>71</v>
      </c>
      <c r="G85" s="246" t="s">
        <v>360</v>
      </c>
      <c r="H85" s="231"/>
      <c r="I85" s="232"/>
      <c r="K85" s="243">
        <v>71</v>
      </c>
      <c r="L85" s="246" t="s">
        <v>360</v>
      </c>
      <c r="M85" s="231"/>
      <c r="N85" s="232"/>
      <c r="P85" s="243">
        <v>71</v>
      </c>
      <c r="Q85" s="246" t="s">
        <v>360</v>
      </c>
      <c r="R85" s="231"/>
      <c r="S85" s="232"/>
    </row>
    <row r="86" spans="1:19" hidden="1">
      <c r="A86" s="243">
        <v>72</v>
      </c>
      <c r="B86" s="246" t="s">
        <v>361</v>
      </c>
      <c r="C86" s="231"/>
      <c r="D86" s="232"/>
      <c r="E86" s="233"/>
      <c r="F86" s="243">
        <v>72</v>
      </c>
      <c r="G86" s="246" t="s">
        <v>361</v>
      </c>
      <c r="H86" s="231"/>
      <c r="I86" s="232"/>
      <c r="K86" s="243">
        <v>72</v>
      </c>
      <c r="L86" s="246" t="s">
        <v>361</v>
      </c>
      <c r="M86" s="231"/>
      <c r="N86" s="232"/>
      <c r="P86" s="243">
        <v>72</v>
      </c>
      <c r="Q86" s="246" t="s">
        <v>361</v>
      </c>
      <c r="R86" s="231"/>
      <c r="S86" s="232"/>
    </row>
    <row r="87" spans="1:19" hidden="1">
      <c r="A87" s="243">
        <v>73</v>
      </c>
      <c r="B87" s="246" t="s">
        <v>362</v>
      </c>
      <c r="C87" s="231"/>
      <c r="D87" s="232"/>
      <c r="E87" s="233"/>
      <c r="F87" s="243">
        <v>73</v>
      </c>
      <c r="G87" s="246" t="s">
        <v>362</v>
      </c>
      <c r="H87" s="231"/>
      <c r="I87" s="232"/>
      <c r="K87" s="243">
        <v>73</v>
      </c>
      <c r="L87" s="246" t="s">
        <v>362</v>
      </c>
      <c r="M87" s="231"/>
      <c r="N87" s="232"/>
      <c r="P87" s="243">
        <v>73</v>
      </c>
      <c r="Q87" s="246" t="s">
        <v>362</v>
      </c>
      <c r="R87" s="231"/>
      <c r="S87" s="232"/>
    </row>
    <row r="88" spans="1:19" hidden="1">
      <c r="A88" s="243">
        <v>74</v>
      </c>
      <c r="B88" s="246" t="s">
        <v>363</v>
      </c>
      <c r="C88" s="231"/>
      <c r="D88" s="232"/>
      <c r="E88" s="233"/>
      <c r="F88" s="243">
        <v>74</v>
      </c>
      <c r="G88" s="246" t="s">
        <v>363</v>
      </c>
      <c r="H88" s="231"/>
      <c r="I88" s="232"/>
      <c r="K88" s="243">
        <v>74</v>
      </c>
      <c r="L88" s="246" t="s">
        <v>363</v>
      </c>
      <c r="M88" s="231"/>
      <c r="N88" s="232"/>
      <c r="P88" s="243">
        <v>74</v>
      </c>
      <c r="Q88" s="246" t="s">
        <v>363</v>
      </c>
      <c r="R88" s="231"/>
      <c r="S88" s="232"/>
    </row>
    <row r="89" spans="1:19" hidden="1">
      <c r="A89" s="243">
        <v>75</v>
      </c>
      <c r="B89" s="246" t="s">
        <v>364</v>
      </c>
      <c r="C89" s="231"/>
      <c r="D89" s="232"/>
      <c r="E89" s="233"/>
      <c r="F89" s="243">
        <v>75</v>
      </c>
      <c r="G89" s="246" t="s">
        <v>364</v>
      </c>
      <c r="H89" s="231"/>
      <c r="I89" s="232"/>
      <c r="K89" s="243">
        <v>75</v>
      </c>
      <c r="L89" s="246" t="s">
        <v>364</v>
      </c>
      <c r="M89" s="231"/>
      <c r="N89" s="232"/>
      <c r="P89" s="243">
        <v>75</v>
      </c>
      <c r="Q89" s="246" t="s">
        <v>364</v>
      </c>
      <c r="R89" s="231"/>
      <c r="S89" s="232"/>
    </row>
    <row r="90" spans="1:19" hidden="1">
      <c r="A90" s="243">
        <v>76</v>
      </c>
      <c r="B90" s="246" t="s">
        <v>365</v>
      </c>
      <c r="C90" s="231"/>
      <c r="D90" s="232"/>
      <c r="E90" s="233"/>
      <c r="F90" s="243">
        <v>76</v>
      </c>
      <c r="G90" s="246" t="s">
        <v>365</v>
      </c>
      <c r="H90" s="231"/>
      <c r="I90" s="232"/>
      <c r="K90" s="243">
        <v>76</v>
      </c>
      <c r="L90" s="246" t="s">
        <v>365</v>
      </c>
      <c r="M90" s="231"/>
      <c r="N90" s="232"/>
      <c r="P90" s="243">
        <v>76</v>
      </c>
      <c r="Q90" s="246" t="s">
        <v>365</v>
      </c>
      <c r="R90" s="231"/>
      <c r="S90" s="232"/>
    </row>
    <row r="91" spans="1:19" hidden="1">
      <c r="A91" s="243">
        <v>77</v>
      </c>
      <c r="B91" s="246" t="s">
        <v>366</v>
      </c>
      <c r="C91" s="231"/>
      <c r="D91" s="232"/>
      <c r="E91" s="233"/>
      <c r="F91" s="243">
        <v>77</v>
      </c>
      <c r="G91" s="246" t="s">
        <v>366</v>
      </c>
      <c r="H91" s="231"/>
      <c r="I91" s="232"/>
      <c r="K91" s="243">
        <v>77</v>
      </c>
      <c r="L91" s="246" t="s">
        <v>366</v>
      </c>
      <c r="M91" s="231"/>
      <c r="N91" s="232"/>
      <c r="P91" s="243">
        <v>77</v>
      </c>
      <c r="Q91" s="246" t="s">
        <v>366</v>
      </c>
      <c r="R91" s="231"/>
      <c r="S91" s="232"/>
    </row>
    <row r="92" spans="1:19" hidden="1">
      <c r="A92" s="243">
        <v>78</v>
      </c>
      <c r="B92" s="246" t="s">
        <v>367</v>
      </c>
      <c r="C92" s="231"/>
      <c r="D92" s="232"/>
      <c r="E92" s="233"/>
      <c r="F92" s="243">
        <v>78</v>
      </c>
      <c r="G92" s="246" t="s">
        <v>367</v>
      </c>
      <c r="H92" s="231"/>
      <c r="I92" s="232"/>
      <c r="K92" s="243">
        <v>78</v>
      </c>
      <c r="L92" s="246" t="s">
        <v>367</v>
      </c>
      <c r="M92" s="231"/>
      <c r="N92" s="232"/>
      <c r="P92" s="243">
        <v>78</v>
      </c>
      <c r="Q92" s="246" t="s">
        <v>367</v>
      </c>
      <c r="R92" s="231"/>
      <c r="S92" s="232"/>
    </row>
    <row r="93" spans="1:19" hidden="1">
      <c r="A93" s="243">
        <v>79</v>
      </c>
      <c r="B93" s="246" t="s">
        <v>368</v>
      </c>
      <c r="C93" s="231"/>
      <c r="D93" s="232"/>
      <c r="E93" s="233"/>
      <c r="F93" s="243">
        <v>79</v>
      </c>
      <c r="G93" s="246" t="s">
        <v>368</v>
      </c>
      <c r="H93" s="231"/>
      <c r="I93" s="232"/>
      <c r="K93" s="243">
        <v>79</v>
      </c>
      <c r="L93" s="246" t="s">
        <v>368</v>
      </c>
      <c r="M93" s="231"/>
      <c r="N93" s="232"/>
      <c r="P93" s="243">
        <v>79</v>
      </c>
      <c r="Q93" s="246" t="s">
        <v>368</v>
      </c>
      <c r="R93" s="231"/>
      <c r="S93" s="232"/>
    </row>
    <row r="94" spans="1:19" hidden="1">
      <c r="A94" s="243">
        <v>80</v>
      </c>
      <c r="B94" s="246" t="s">
        <v>369</v>
      </c>
      <c r="C94" s="231"/>
      <c r="D94" s="232"/>
      <c r="E94" s="233"/>
      <c r="F94" s="243">
        <v>80</v>
      </c>
      <c r="G94" s="246" t="s">
        <v>369</v>
      </c>
      <c r="H94" s="231"/>
      <c r="I94" s="232"/>
      <c r="K94" s="243">
        <v>80</v>
      </c>
      <c r="L94" s="246" t="s">
        <v>369</v>
      </c>
      <c r="M94" s="231"/>
      <c r="N94" s="232"/>
      <c r="P94" s="243">
        <v>80</v>
      </c>
      <c r="Q94" s="246" t="s">
        <v>369</v>
      </c>
      <c r="R94" s="231"/>
      <c r="S94" s="232"/>
    </row>
    <row r="95" spans="1:19" hidden="1">
      <c r="A95" s="243">
        <v>81</v>
      </c>
      <c r="B95" s="246" t="s">
        <v>370</v>
      </c>
      <c r="C95" s="231"/>
      <c r="D95" s="232"/>
      <c r="E95" s="233"/>
      <c r="F95" s="243">
        <v>81</v>
      </c>
      <c r="G95" s="246" t="s">
        <v>370</v>
      </c>
      <c r="H95" s="231"/>
      <c r="I95" s="232"/>
      <c r="K95" s="243">
        <v>81</v>
      </c>
      <c r="L95" s="246" t="s">
        <v>370</v>
      </c>
      <c r="M95" s="231"/>
      <c r="N95" s="232"/>
      <c r="P95" s="243">
        <v>81</v>
      </c>
      <c r="Q95" s="246" t="s">
        <v>370</v>
      </c>
      <c r="R95" s="231"/>
      <c r="S95" s="232"/>
    </row>
    <row r="96" spans="1:19" hidden="1">
      <c r="A96" s="243">
        <v>82</v>
      </c>
      <c r="B96" s="246" t="s">
        <v>371</v>
      </c>
      <c r="C96" s="231"/>
      <c r="D96" s="232"/>
      <c r="E96" s="233"/>
      <c r="F96" s="243">
        <v>82</v>
      </c>
      <c r="G96" s="246" t="s">
        <v>371</v>
      </c>
      <c r="H96" s="231"/>
      <c r="I96" s="232"/>
      <c r="K96" s="243">
        <v>82</v>
      </c>
      <c r="L96" s="246" t="s">
        <v>371</v>
      </c>
      <c r="M96" s="231"/>
      <c r="N96" s="232"/>
      <c r="P96" s="243">
        <v>82</v>
      </c>
      <c r="Q96" s="246" t="s">
        <v>371</v>
      </c>
      <c r="R96" s="231"/>
      <c r="S96" s="232"/>
    </row>
    <row r="97" spans="1:19" hidden="1">
      <c r="A97" s="243">
        <v>83</v>
      </c>
      <c r="B97" s="246" t="s">
        <v>372</v>
      </c>
      <c r="C97" s="231"/>
      <c r="D97" s="232"/>
      <c r="E97" s="233"/>
      <c r="F97" s="243">
        <v>83</v>
      </c>
      <c r="G97" s="246" t="s">
        <v>372</v>
      </c>
      <c r="H97" s="231"/>
      <c r="I97" s="232"/>
      <c r="K97" s="243">
        <v>83</v>
      </c>
      <c r="L97" s="246" t="s">
        <v>372</v>
      </c>
      <c r="M97" s="231"/>
      <c r="N97" s="232"/>
      <c r="P97" s="243">
        <v>83</v>
      </c>
      <c r="Q97" s="246" t="s">
        <v>372</v>
      </c>
      <c r="R97" s="231"/>
      <c r="S97" s="232"/>
    </row>
    <row r="98" spans="1:19" hidden="1">
      <c r="A98" s="243">
        <v>84</v>
      </c>
      <c r="B98" s="246" t="s">
        <v>373</v>
      </c>
      <c r="C98" s="231"/>
      <c r="D98" s="232"/>
      <c r="E98" s="233"/>
      <c r="F98" s="243">
        <v>84</v>
      </c>
      <c r="G98" s="246" t="s">
        <v>373</v>
      </c>
      <c r="H98" s="231"/>
      <c r="I98" s="232"/>
      <c r="K98" s="243">
        <v>84</v>
      </c>
      <c r="L98" s="246" t="s">
        <v>373</v>
      </c>
      <c r="M98" s="231"/>
      <c r="N98" s="232"/>
      <c r="P98" s="243">
        <v>84</v>
      </c>
      <c r="Q98" s="246" t="s">
        <v>373</v>
      </c>
      <c r="R98" s="231"/>
      <c r="S98" s="232"/>
    </row>
    <row r="99" spans="1:19" hidden="1">
      <c r="A99" s="243">
        <v>85</v>
      </c>
      <c r="B99" s="246" t="s">
        <v>374</v>
      </c>
      <c r="C99" s="231"/>
      <c r="D99" s="232"/>
      <c r="E99" s="233"/>
      <c r="F99" s="243">
        <v>85</v>
      </c>
      <c r="G99" s="246" t="s">
        <v>374</v>
      </c>
      <c r="H99" s="231"/>
      <c r="I99" s="232"/>
      <c r="K99" s="243">
        <v>85</v>
      </c>
      <c r="L99" s="246" t="s">
        <v>374</v>
      </c>
      <c r="M99" s="231"/>
      <c r="N99" s="232"/>
      <c r="P99" s="243">
        <v>85</v>
      </c>
      <c r="Q99" s="246" t="s">
        <v>374</v>
      </c>
      <c r="R99" s="231"/>
      <c r="S99" s="232"/>
    </row>
    <row r="100" spans="1:19" hidden="1">
      <c r="A100" s="243">
        <v>86</v>
      </c>
      <c r="B100" s="246" t="s">
        <v>375</v>
      </c>
      <c r="C100" s="231"/>
      <c r="D100" s="232"/>
      <c r="E100" s="233"/>
      <c r="F100" s="243">
        <v>86</v>
      </c>
      <c r="G100" s="246" t="s">
        <v>375</v>
      </c>
      <c r="H100" s="231"/>
      <c r="I100" s="232"/>
      <c r="K100" s="243">
        <v>86</v>
      </c>
      <c r="L100" s="246" t="s">
        <v>375</v>
      </c>
      <c r="M100" s="231"/>
      <c r="N100" s="232"/>
      <c r="P100" s="243">
        <v>86</v>
      </c>
      <c r="Q100" s="246" t="s">
        <v>375</v>
      </c>
      <c r="R100" s="231"/>
      <c r="S100" s="232"/>
    </row>
    <row r="101" spans="1:19" hidden="1">
      <c r="A101" s="243">
        <v>87</v>
      </c>
      <c r="B101" s="246" t="s">
        <v>376</v>
      </c>
      <c r="C101" s="231"/>
      <c r="D101" s="232"/>
      <c r="E101" s="233"/>
      <c r="F101" s="243">
        <v>87</v>
      </c>
      <c r="G101" s="246" t="s">
        <v>376</v>
      </c>
      <c r="H101" s="231"/>
      <c r="I101" s="232"/>
      <c r="K101" s="243">
        <v>87</v>
      </c>
      <c r="L101" s="246" t="s">
        <v>376</v>
      </c>
      <c r="M101" s="231"/>
      <c r="N101" s="232"/>
      <c r="P101" s="243">
        <v>87</v>
      </c>
      <c r="Q101" s="246" t="s">
        <v>376</v>
      </c>
      <c r="R101" s="231"/>
      <c r="S101" s="232"/>
    </row>
    <row r="102" spans="1:19" hidden="1">
      <c r="A102" s="243">
        <v>88</v>
      </c>
      <c r="B102" s="246" t="s">
        <v>377</v>
      </c>
      <c r="C102" s="231"/>
      <c r="D102" s="232"/>
      <c r="E102" s="233"/>
      <c r="F102" s="243">
        <v>88</v>
      </c>
      <c r="G102" s="246" t="s">
        <v>377</v>
      </c>
      <c r="H102" s="231"/>
      <c r="I102" s="232"/>
      <c r="K102" s="243">
        <v>88</v>
      </c>
      <c r="L102" s="246" t="s">
        <v>377</v>
      </c>
      <c r="M102" s="231"/>
      <c r="N102" s="232"/>
      <c r="P102" s="243">
        <v>88</v>
      </c>
      <c r="Q102" s="246" t="s">
        <v>377</v>
      </c>
      <c r="R102" s="231"/>
      <c r="S102" s="232"/>
    </row>
    <row r="103" spans="1:19" hidden="1">
      <c r="A103" s="243">
        <v>89</v>
      </c>
      <c r="B103" s="246" t="s">
        <v>378</v>
      </c>
      <c r="C103" s="231"/>
      <c r="D103" s="232"/>
      <c r="E103" s="233"/>
      <c r="F103" s="243">
        <v>89</v>
      </c>
      <c r="G103" s="246" t="s">
        <v>378</v>
      </c>
      <c r="H103" s="231"/>
      <c r="I103" s="232"/>
      <c r="K103" s="243">
        <v>89</v>
      </c>
      <c r="L103" s="246" t="s">
        <v>378</v>
      </c>
      <c r="M103" s="231"/>
      <c r="N103" s="232"/>
      <c r="P103" s="243">
        <v>89</v>
      </c>
      <c r="Q103" s="246" t="s">
        <v>378</v>
      </c>
      <c r="R103" s="231"/>
      <c r="S103" s="232"/>
    </row>
    <row r="104" spans="1:19" hidden="1">
      <c r="A104" s="243">
        <v>90</v>
      </c>
      <c r="B104" s="246" t="s">
        <v>379</v>
      </c>
      <c r="C104" s="231"/>
      <c r="D104" s="232"/>
      <c r="E104" s="233"/>
      <c r="F104" s="243">
        <v>90</v>
      </c>
      <c r="G104" s="246" t="s">
        <v>379</v>
      </c>
      <c r="H104" s="231"/>
      <c r="I104" s="232"/>
      <c r="K104" s="243">
        <v>90</v>
      </c>
      <c r="L104" s="246" t="s">
        <v>379</v>
      </c>
      <c r="M104" s="231"/>
      <c r="N104" s="232"/>
      <c r="P104" s="243">
        <v>90</v>
      </c>
      <c r="Q104" s="246" t="s">
        <v>379</v>
      </c>
      <c r="R104" s="231"/>
      <c r="S104" s="232"/>
    </row>
    <row r="105" spans="1:19" hidden="1">
      <c r="A105" s="243">
        <v>91</v>
      </c>
      <c r="B105" s="246" t="s">
        <v>380</v>
      </c>
      <c r="C105" s="231"/>
      <c r="D105" s="232"/>
      <c r="E105" s="233"/>
      <c r="F105" s="243">
        <v>91</v>
      </c>
      <c r="G105" s="246" t="s">
        <v>380</v>
      </c>
      <c r="H105" s="231"/>
      <c r="I105" s="232"/>
      <c r="K105" s="243">
        <v>91</v>
      </c>
      <c r="L105" s="246" t="s">
        <v>380</v>
      </c>
      <c r="M105" s="231"/>
      <c r="N105" s="232"/>
      <c r="P105" s="243">
        <v>91</v>
      </c>
      <c r="Q105" s="246" t="s">
        <v>380</v>
      </c>
      <c r="R105" s="231"/>
      <c r="S105" s="232"/>
    </row>
    <row r="106" spans="1:19" hidden="1">
      <c r="A106" s="243">
        <v>92</v>
      </c>
      <c r="B106" s="246" t="s">
        <v>381</v>
      </c>
      <c r="C106" s="231"/>
      <c r="D106" s="232"/>
      <c r="E106" s="233"/>
      <c r="F106" s="243">
        <v>92</v>
      </c>
      <c r="G106" s="246" t="s">
        <v>381</v>
      </c>
      <c r="H106" s="231"/>
      <c r="I106" s="232"/>
      <c r="K106" s="243">
        <v>92</v>
      </c>
      <c r="L106" s="246" t="s">
        <v>381</v>
      </c>
      <c r="M106" s="231"/>
      <c r="N106" s="232"/>
      <c r="P106" s="243">
        <v>92</v>
      </c>
      <c r="Q106" s="246" t="s">
        <v>381</v>
      </c>
      <c r="R106" s="231"/>
      <c r="S106" s="232"/>
    </row>
    <row r="107" spans="1:19" hidden="1">
      <c r="A107" s="243">
        <v>93</v>
      </c>
      <c r="B107" s="246" t="s">
        <v>382</v>
      </c>
      <c r="C107" s="231"/>
      <c r="D107" s="232"/>
      <c r="E107" s="233"/>
      <c r="F107" s="243">
        <v>93</v>
      </c>
      <c r="G107" s="246" t="s">
        <v>382</v>
      </c>
      <c r="H107" s="231"/>
      <c r="I107" s="232"/>
      <c r="K107" s="243">
        <v>93</v>
      </c>
      <c r="L107" s="246" t="s">
        <v>382</v>
      </c>
      <c r="M107" s="231"/>
      <c r="N107" s="232"/>
      <c r="P107" s="243">
        <v>93</v>
      </c>
      <c r="Q107" s="246" t="s">
        <v>382</v>
      </c>
      <c r="R107" s="231"/>
      <c r="S107" s="232"/>
    </row>
    <row r="108" spans="1:19" hidden="1">
      <c r="A108" s="243">
        <v>94</v>
      </c>
      <c r="B108" s="246" t="s">
        <v>383</v>
      </c>
      <c r="C108" s="231"/>
      <c r="D108" s="232"/>
      <c r="E108" s="233"/>
      <c r="F108" s="243">
        <v>94</v>
      </c>
      <c r="G108" s="246" t="s">
        <v>383</v>
      </c>
      <c r="H108" s="231"/>
      <c r="I108" s="232"/>
      <c r="K108" s="243">
        <v>94</v>
      </c>
      <c r="L108" s="246" t="s">
        <v>383</v>
      </c>
      <c r="M108" s="231"/>
      <c r="N108" s="232"/>
      <c r="P108" s="243">
        <v>94</v>
      </c>
      <c r="Q108" s="246" t="s">
        <v>383</v>
      </c>
      <c r="R108" s="231"/>
      <c r="S108" s="232"/>
    </row>
    <row r="109" spans="1:19" hidden="1">
      <c r="A109" s="243">
        <v>95</v>
      </c>
      <c r="B109" s="246" t="s">
        <v>384</v>
      </c>
      <c r="C109" s="231"/>
      <c r="D109" s="232"/>
      <c r="E109" s="233"/>
      <c r="F109" s="243">
        <v>95</v>
      </c>
      <c r="G109" s="246" t="s">
        <v>384</v>
      </c>
      <c r="H109" s="231"/>
      <c r="I109" s="232"/>
      <c r="K109" s="243">
        <v>95</v>
      </c>
      <c r="L109" s="246" t="s">
        <v>384</v>
      </c>
      <c r="M109" s="231"/>
      <c r="N109" s="232"/>
      <c r="P109" s="243">
        <v>95</v>
      </c>
      <c r="Q109" s="246" t="s">
        <v>384</v>
      </c>
      <c r="R109" s="231"/>
      <c r="S109" s="232"/>
    </row>
    <row r="110" spans="1:19" hidden="1">
      <c r="A110" s="243">
        <v>96</v>
      </c>
      <c r="B110" s="246" t="s">
        <v>385</v>
      </c>
      <c r="C110" s="231"/>
      <c r="D110" s="232"/>
      <c r="E110" s="233"/>
      <c r="F110" s="243">
        <v>96</v>
      </c>
      <c r="G110" s="246" t="s">
        <v>385</v>
      </c>
      <c r="H110" s="231"/>
      <c r="I110" s="232"/>
      <c r="K110" s="243">
        <v>96</v>
      </c>
      <c r="L110" s="246" t="s">
        <v>385</v>
      </c>
      <c r="M110" s="231"/>
      <c r="N110" s="232"/>
      <c r="P110" s="243">
        <v>96</v>
      </c>
      <c r="Q110" s="246" t="s">
        <v>385</v>
      </c>
      <c r="R110" s="231"/>
      <c r="S110" s="232"/>
    </row>
    <row r="111" spans="1:19" hidden="1">
      <c r="A111" s="243">
        <v>97</v>
      </c>
      <c r="B111" s="246" t="s">
        <v>386</v>
      </c>
      <c r="C111" s="231"/>
      <c r="D111" s="232"/>
      <c r="E111" s="233"/>
      <c r="F111" s="243">
        <v>97</v>
      </c>
      <c r="G111" s="246" t="s">
        <v>386</v>
      </c>
      <c r="H111" s="231"/>
      <c r="I111" s="232"/>
      <c r="K111" s="243">
        <v>97</v>
      </c>
      <c r="L111" s="246" t="s">
        <v>386</v>
      </c>
      <c r="M111" s="231"/>
      <c r="N111" s="232"/>
      <c r="P111" s="243">
        <v>97</v>
      </c>
      <c r="Q111" s="246" t="s">
        <v>386</v>
      </c>
      <c r="R111" s="231"/>
      <c r="S111" s="232"/>
    </row>
    <row r="112" spans="1:19" hidden="1">
      <c r="A112" s="243">
        <v>98</v>
      </c>
      <c r="B112" s="246" t="s">
        <v>387</v>
      </c>
      <c r="C112" s="231"/>
      <c r="D112" s="232"/>
      <c r="E112" s="233"/>
      <c r="F112" s="243">
        <v>98</v>
      </c>
      <c r="G112" s="246" t="s">
        <v>387</v>
      </c>
      <c r="H112" s="231"/>
      <c r="I112" s="232"/>
      <c r="K112" s="243">
        <v>98</v>
      </c>
      <c r="L112" s="246" t="s">
        <v>387</v>
      </c>
      <c r="M112" s="231"/>
      <c r="N112" s="232"/>
      <c r="P112" s="243">
        <v>98</v>
      </c>
      <c r="Q112" s="246" t="s">
        <v>387</v>
      </c>
      <c r="R112" s="231"/>
      <c r="S112" s="232"/>
    </row>
    <row r="113" spans="1:19" hidden="1">
      <c r="A113" s="243">
        <v>99</v>
      </c>
      <c r="B113" s="246" t="s">
        <v>388</v>
      </c>
      <c r="C113" s="231"/>
      <c r="D113" s="232"/>
      <c r="E113" s="233"/>
      <c r="F113" s="243">
        <v>99</v>
      </c>
      <c r="G113" s="246" t="s">
        <v>388</v>
      </c>
      <c r="H113" s="231"/>
      <c r="I113" s="232"/>
      <c r="K113" s="243">
        <v>99</v>
      </c>
      <c r="L113" s="246" t="s">
        <v>388</v>
      </c>
      <c r="M113" s="231"/>
      <c r="N113" s="232"/>
      <c r="P113" s="243">
        <v>99</v>
      </c>
      <c r="Q113" s="246" t="s">
        <v>388</v>
      </c>
      <c r="R113" s="231"/>
      <c r="S113" s="232"/>
    </row>
    <row r="114" spans="1:19" ht="13.5" hidden="1" thickBot="1">
      <c r="A114" s="247">
        <v>100</v>
      </c>
      <c r="B114" s="248" t="s">
        <v>389</v>
      </c>
      <c r="C114" s="249"/>
      <c r="D114" s="250"/>
      <c r="E114" s="233"/>
      <c r="F114" s="247">
        <v>100</v>
      </c>
      <c r="G114" s="248" t="s">
        <v>389</v>
      </c>
      <c r="H114" s="249"/>
      <c r="I114" s="250"/>
      <c r="K114" s="247">
        <v>100</v>
      </c>
      <c r="L114" s="248" t="s">
        <v>389</v>
      </c>
      <c r="M114" s="249"/>
      <c r="N114" s="250"/>
      <c r="P114" s="247">
        <v>100</v>
      </c>
      <c r="Q114" s="248" t="s">
        <v>389</v>
      </c>
      <c r="R114" s="249"/>
      <c r="S114" s="250"/>
    </row>
    <row r="115" spans="1:19" hidden="1"/>
    <row r="116" spans="1:19" hidden="1"/>
    <row r="117" spans="1:19" hidden="1"/>
    <row r="118" spans="1:19" hidden="1"/>
    <row r="119" spans="1:19" hidden="1"/>
    <row r="120" spans="1:19">
      <c r="A120" s="251" t="s">
        <v>231</v>
      </c>
    </row>
    <row r="121" spans="1:19" ht="13.5" thickBot="1"/>
    <row r="122" spans="1:19" ht="13.5" thickBot="1">
      <c r="A122" s="220" t="str">
        <f>'Bid Form 1st Env.'!C17</f>
        <v>INR</v>
      </c>
      <c r="B122" s="221"/>
      <c r="C122" s="221"/>
      <c r="D122" s="222"/>
    </row>
    <row r="123" spans="1:19" ht="13.5" thickBot="1">
      <c r="A123" s="223"/>
      <c r="B123" s="224"/>
      <c r="C123" s="224"/>
      <c r="D123" s="225"/>
    </row>
    <row r="124" spans="1:19" ht="15.75" thickBot="1">
      <c r="A124" s="1418">
        <f>'Bid Form 1st Env.'!E17</f>
        <v>0</v>
      </c>
      <c r="B124" s="1419"/>
      <c r="C124" s="227"/>
      <c r="D124" s="228"/>
    </row>
    <row r="125" spans="1:19">
      <c r="A125" s="1420"/>
      <c r="B125" s="1421"/>
      <c r="C125" s="227"/>
      <c r="D125" s="228"/>
    </row>
    <row r="126" spans="1:19">
      <c r="A126" s="230"/>
      <c r="B126" s="231"/>
      <c r="C126" s="231"/>
      <c r="D126" s="232"/>
    </row>
    <row r="127" spans="1:19" ht="69" customHeight="1">
      <c r="A127" s="1422" t="str">
        <f>IF(OR((A124&gt;9999999999),(A124&lt;0)),"Invalid Entry - More than 1000 crore OR -ve value",IF(A124=0, " ",+CONCATENATE(A122," ", U123,B134,D134,B133,D133,B132,D132,B131,D131,B130,D130,B129," Only")))</f>
        <v xml:space="preserve"> </v>
      </c>
      <c r="B127" s="1423"/>
      <c r="C127" s="1423"/>
      <c r="D127" s="1424"/>
    </row>
    <row r="128" spans="1:19">
      <c r="A128" s="230"/>
      <c r="B128" s="231"/>
      <c r="C128" s="231"/>
      <c r="D128" s="232"/>
    </row>
    <row r="129" spans="1:4">
      <c r="A129" s="235">
        <f>-INT(A124/100)*100+ROUND(A124,0)</f>
        <v>0</v>
      </c>
      <c r="B129" s="231" t="str">
        <f t="shared" ref="B129:B134" si="6">IF(A129=0,"",LOOKUP(A129,$A$15:$A$114,$B$15:$B$114))</f>
        <v/>
      </c>
      <c r="C129" s="231"/>
      <c r="D129" s="236"/>
    </row>
    <row r="130" spans="1:4">
      <c r="A130" s="235">
        <f>-INT(A124/1000)*10+INT(A124/100)</f>
        <v>0</v>
      </c>
      <c r="B130" s="231" t="str">
        <f t="shared" si="6"/>
        <v/>
      </c>
      <c r="C130" s="231"/>
      <c r="D130" s="236" t="str">
        <f>+IF(B130="",""," Hundred ")</f>
        <v/>
      </c>
    </row>
    <row r="131" spans="1:4">
      <c r="A131" s="235">
        <f>-INT(A124/100000)*100+INT(A124/1000)</f>
        <v>0</v>
      </c>
      <c r="B131" s="231" t="str">
        <f t="shared" si="6"/>
        <v/>
      </c>
      <c r="C131" s="231"/>
      <c r="D131" s="236" t="str">
        <f>IF((B131=""),IF(C131="",""," Thousand ")," Thousand ")</f>
        <v/>
      </c>
    </row>
    <row r="132" spans="1:4">
      <c r="A132" s="235">
        <f>-INT(A124/10000000)*100+INT(A124/100000)</f>
        <v>0</v>
      </c>
      <c r="B132" s="231" t="str">
        <f t="shared" si="6"/>
        <v/>
      </c>
      <c r="C132" s="231"/>
      <c r="D132" s="236" t="str">
        <f>IF((B132=""),IF(C132="",""," Lac ")," Lac ")</f>
        <v/>
      </c>
    </row>
    <row r="133" spans="1:4">
      <c r="A133" s="235">
        <f>-INT(A124/1000000000)*100+INT(A124/10000000)</f>
        <v>0</v>
      </c>
      <c r="B133" s="240" t="str">
        <f t="shared" si="6"/>
        <v/>
      </c>
      <c r="C133" s="231"/>
      <c r="D133" s="236" t="str">
        <f>IF((B133=""),IF(C133="",""," Crore ")," Crore ")</f>
        <v/>
      </c>
    </row>
    <row r="134" spans="1:4">
      <c r="A134" s="241">
        <f>-INT(A124/10000000000)*1000+INT(A124/1000000000)</f>
        <v>0</v>
      </c>
      <c r="B134" s="240" t="str">
        <f t="shared" si="6"/>
        <v/>
      </c>
      <c r="C134" s="231"/>
      <c r="D134" s="236" t="str">
        <f>IF((B134=""),IF(C134="",""," Hundred ")," Hundred ")</f>
        <v/>
      </c>
    </row>
    <row r="135" spans="1:4">
      <c r="A135" s="242"/>
      <c r="B135" s="231"/>
      <c r="C135" s="231"/>
      <c r="D135" s="232"/>
    </row>
    <row r="136" spans="1:4">
      <c r="A136" s="243">
        <v>1</v>
      </c>
      <c r="B136" s="244" t="s">
        <v>289</v>
      </c>
      <c r="C136" s="231"/>
      <c r="D136" s="232"/>
    </row>
    <row r="137" spans="1:4">
      <c r="A137" s="243">
        <v>2</v>
      </c>
      <c r="B137" s="244" t="s">
        <v>290</v>
      </c>
      <c r="C137" s="231"/>
      <c r="D137" s="232"/>
    </row>
    <row r="138" spans="1:4">
      <c r="A138" s="243">
        <v>3</v>
      </c>
      <c r="B138" s="244" t="s">
        <v>291</v>
      </c>
      <c r="C138" s="231"/>
      <c r="D138" s="232"/>
    </row>
    <row r="139" spans="1:4">
      <c r="A139" s="243">
        <v>4</v>
      </c>
      <c r="B139" s="244" t="s">
        <v>292</v>
      </c>
      <c r="C139" s="231"/>
      <c r="D139" s="232"/>
    </row>
    <row r="140" spans="1:4">
      <c r="A140" s="243">
        <v>5</v>
      </c>
      <c r="B140" s="244" t="s">
        <v>293</v>
      </c>
      <c r="C140" s="231"/>
      <c r="D140" s="232"/>
    </row>
    <row r="141" spans="1:4">
      <c r="A141" s="243">
        <v>6</v>
      </c>
      <c r="B141" s="244" t="s">
        <v>294</v>
      </c>
      <c r="C141" s="231"/>
      <c r="D141" s="232"/>
    </row>
    <row r="142" spans="1:4">
      <c r="A142" s="243">
        <v>7</v>
      </c>
      <c r="B142" s="244" t="s">
        <v>295</v>
      </c>
      <c r="C142" s="231"/>
      <c r="D142" s="232"/>
    </row>
    <row r="143" spans="1:4">
      <c r="A143" s="243">
        <v>8</v>
      </c>
      <c r="B143" s="244" t="s">
        <v>296</v>
      </c>
      <c r="C143" s="231"/>
      <c r="D143" s="232"/>
    </row>
    <row r="144" spans="1:4">
      <c r="A144" s="243">
        <v>9</v>
      </c>
      <c r="B144" s="244" t="s">
        <v>297</v>
      </c>
      <c r="C144" s="231"/>
      <c r="D144" s="232"/>
    </row>
    <row r="145" spans="1:4">
      <c r="A145" s="243">
        <v>10</v>
      </c>
      <c r="B145" s="244" t="s">
        <v>298</v>
      </c>
      <c r="C145" s="231"/>
      <c r="D145" s="232"/>
    </row>
    <row r="146" spans="1:4">
      <c r="A146" s="243">
        <v>11</v>
      </c>
      <c r="B146" s="244" t="s">
        <v>299</v>
      </c>
      <c r="C146" s="231"/>
      <c r="D146" s="232"/>
    </row>
    <row r="147" spans="1:4">
      <c r="A147" s="243">
        <v>12</v>
      </c>
      <c r="B147" s="244" t="s">
        <v>300</v>
      </c>
      <c r="C147" s="231"/>
      <c r="D147" s="232"/>
    </row>
    <row r="148" spans="1:4">
      <c r="A148" s="243">
        <v>13</v>
      </c>
      <c r="B148" s="244" t="s">
        <v>301</v>
      </c>
      <c r="C148" s="231"/>
      <c r="D148" s="232"/>
    </row>
    <row r="149" spans="1:4">
      <c r="A149" s="243">
        <v>14</v>
      </c>
      <c r="B149" s="244" t="s">
        <v>302</v>
      </c>
      <c r="C149" s="231"/>
      <c r="D149" s="232"/>
    </row>
    <row r="150" spans="1:4">
      <c r="A150" s="243">
        <v>15</v>
      </c>
      <c r="B150" s="244" t="s">
        <v>303</v>
      </c>
      <c r="C150" s="231"/>
      <c r="D150" s="232"/>
    </row>
    <row r="151" spans="1:4">
      <c r="A151" s="243">
        <v>16</v>
      </c>
      <c r="B151" s="244" t="s">
        <v>304</v>
      </c>
      <c r="C151" s="231"/>
      <c r="D151" s="232"/>
    </row>
    <row r="152" spans="1:4">
      <c r="A152" s="243">
        <v>17</v>
      </c>
      <c r="B152" s="244" t="s">
        <v>305</v>
      </c>
      <c r="C152" s="231"/>
      <c r="D152" s="232"/>
    </row>
    <row r="153" spans="1:4">
      <c r="A153" s="243">
        <v>18</v>
      </c>
      <c r="B153" s="244" t="s">
        <v>306</v>
      </c>
      <c r="C153" s="231"/>
      <c r="D153" s="232"/>
    </row>
    <row r="154" spans="1:4">
      <c r="A154" s="243">
        <v>19</v>
      </c>
      <c r="B154" s="244" t="s">
        <v>307</v>
      </c>
      <c r="C154" s="231"/>
      <c r="D154" s="232"/>
    </row>
    <row r="155" spans="1:4">
      <c r="A155" s="243">
        <v>20</v>
      </c>
      <c r="B155" s="244" t="s">
        <v>308</v>
      </c>
      <c r="C155" s="231"/>
      <c r="D155" s="232"/>
    </row>
    <row r="156" spans="1:4">
      <c r="A156" s="243">
        <v>21</v>
      </c>
      <c r="B156" s="244" t="s">
        <v>310</v>
      </c>
      <c r="C156" s="231"/>
      <c r="D156" s="232"/>
    </row>
    <row r="157" spans="1:4">
      <c r="A157" s="243">
        <v>22</v>
      </c>
      <c r="B157" s="244" t="s">
        <v>309</v>
      </c>
      <c r="C157" s="231"/>
      <c r="D157" s="232"/>
    </row>
    <row r="158" spans="1:4">
      <c r="A158" s="243">
        <v>23</v>
      </c>
      <c r="B158" s="244" t="s">
        <v>311</v>
      </c>
      <c r="C158" s="231"/>
      <c r="D158" s="232"/>
    </row>
    <row r="159" spans="1:4">
      <c r="A159" s="243">
        <v>24</v>
      </c>
      <c r="B159" s="244" t="s">
        <v>314</v>
      </c>
      <c r="C159" s="231"/>
      <c r="D159" s="232"/>
    </row>
    <row r="160" spans="1:4">
      <c r="A160" s="243">
        <v>25</v>
      </c>
      <c r="B160" s="244" t="s">
        <v>316</v>
      </c>
      <c r="C160" s="231"/>
      <c r="D160" s="232"/>
    </row>
    <row r="161" spans="1:4">
      <c r="A161" s="243">
        <v>26</v>
      </c>
      <c r="B161" s="244" t="s">
        <v>315</v>
      </c>
      <c r="C161" s="231"/>
      <c r="D161" s="232"/>
    </row>
    <row r="162" spans="1:4">
      <c r="A162" s="243">
        <v>27</v>
      </c>
      <c r="B162" s="244" t="s">
        <v>317</v>
      </c>
      <c r="C162" s="231"/>
      <c r="D162" s="232"/>
    </row>
    <row r="163" spans="1:4">
      <c r="A163" s="243">
        <v>28</v>
      </c>
      <c r="B163" s="244" t="s">
        <v>318</v>
      </c>
      <c r="C163" s="231"/>
      <c r="D163" s="232"/>
    </row>
    <row r="164" spans="1:4">
      <c r="A164" s="243">
        <v>29</v>
      </c>
      <c r="B164" s="244" t="s">
        <v>319</v>
      </c>
      <c r="C164" s="231"/>
      <c r="D164" s="232"/>
    </row>
    <row r="165" spans="1:4">
      <c r="A165" s="243">
        <v>30</v>
      </c>
      <c r="B165" s="244" t="s">
        <v>320</v>
      </c>
      <c r="C165" s="231"/>
      <c r="D165" s="232"/>
    </row>
    <row r="166" spans="1:4">
      <c r="A166" s="243">
        <v>31</v>
      </c>
      <c r="B166" s="244" t="s">
        <v>321</v>
      </c>
      <c r="C166" s="231"/>
      <c r="D166" s="232"/>
    </row>
    <row r="167" spans="1:4">
      <c r="A167" s="243">
        <v>32</v>
      </c>
      <c r="B167" s="244" t="s">
        <v>322</v>
      </c>
      <c r="C167" s="231"/>
      <c r="D167" s="232"/>
    </row>
    <row r="168" spans="1:4">
      <c r="A168" s="243">
        <v>33</v>
      </c>
      <c r="B168" s="244" t="s">
        <v>323</v>
      </c>
      <c r="C168" s="231"/>
      <c r="D168" s="232"/>
    </row>
    <row r="169" spans="1:4">
      <c r="A169" s="243">
        <v>34</v>
      </c>
      <c r="B169" s="244" t="s">
        <v>324</v>
      </c>
      <c r="C169" s="231"/>
      <c r="D169" s="232"/>
    </row>
    <row r="170" spans="1:4">
      <c r="A170" s="243">
        <v>35</v>
      </c>
      <c r="B170" s="244" t="s">
        <v>230</v>
      </c>
      <c r="C170" s="231"/>
      <c r="D170" s="232"/>
    </row>
    <row r="171" spans="1:4">
      <c r="A171" s="243">
        <v>36</v>
      </c>
      <c r="B171" s="244" t="s">
        <v>325</v>
      </c>
      <c r="C171" s="231"/>
      <c r="D171" s="232"/>
    </row>
    <row r="172" spans="1:4">
      <c r="A172" s="243">
        <v>37</v>
      </c>
      <c r="B172" s="244" t="s">
        <v>326</v>
      </c>
      <c r="C172" s="231"/>
      <c r="D172" s="232"/>
    </row>
    <row r="173" spans="1:4">
      <c r="A173" s="243">
        <v>38</v>
      </c>
      <c r="B173" s="244" t="s">
        <v>327</v>
      </c>
      <c r="C173" s="231"/>
      <c r="D173" s="232"/>
    </row>
    <row r="174" spans="1:4">
      <c r="A174" s="243">
        <v>39</v>
      </c>
      <c r="B174" s="244" t="s">
        <v>328</v>
      </c>
      <c r="C174" s="231"/>
      <c r="D174" s="232"/>
    </row>
    <row r="175" spans="1:4">
      <c r="A175" s="243">
        <v>40</v>
      </c>
      <c r="B175" s="244" t="s">
        <v>329</v>
      </c>
      <c r="C175" s="231"/>
      <c r="D175" s="232"/>
    </row>
    <row r="176" spans="1:4">
      <c r="A176" s="243">
        <v>41</v>
      </c>
      <c r="B176" s="244" t="s">
        <v>330</v>
      </c>
      <c r="C176" s="231"/>
      <c r="D176" s="232"/>
    </row>
    <row r="177" spans="1:4">
      <c r="A177" s="243">
        <v>42</v>
      </c>
      <c r="B177" s="244" t="s">
        <v>331</v>
      </c>
      <c r="C177" s="231"/>
      <c r="D177" s="232"/>
    </row>
    <row r="178" spans="1:4">
      <c r="A178" s="243">
        <v>43</v>
      </c>
      <c r="B178" s="244" t="s">
        <v>332</v>
      </c>
      <c r="C178" s="231"/>
      <c r="D178" s="232"/>
    </row>
    <row r="179" spans="1:4">
      <c r="A179" s="243">
        <v>44</v>
      </c>
      <c r="B179" s="244" t="s">
        <v>333</v>
      </c>
      <c r="C179" s="231"/>
      <c r="D179" s="232"/>
    </row>
    <row r="180" spans="1:4">
      <c r="A180" s="243">
        <v>45</v>
      </c>
      <c r="B180" s="244" t="s">
        <v>334</v>
      </c>
      <c r="C180" s="231"/>
      <c r="D180" s="232"/>
    </row>
    <row r="181" spans="1:4">
      <c r="A181" s="243">
        <v>46</v>
      </c>
      <c r="B181" s="244" t="s">
        <v>335</v>
      </c>
      <c r="C181" s="231"/>
      <c r="D181" s="232"/>
    </row>
    <row r="182" spans="1:4">
      <c r="A182" s="243">
        <v>47</v>
      </c>
      <c r="B182" s="244" t="s">
        <v>336</v>
      </c>
      <c r="C182" s="231"/>
      <c r="D182" s="232"/>
    </row>
    <row r="183" spans="1:4">
      <c r="A183" s="243">
        <v>48</v>
      </c>
      <c r="B183" s="244" t="s">
        <v>337</v>
      </c>
      <c r="C183" s="231"/>
      <c r="D183" s="232"/>
    </row>
    <row r="184" spans="1:4">
      <c r="A184" s="243">
        <v>49</v>
      </c>
      <c r="B184" s="244" t="s">
        <v>338</v>
      </c>
      <c r="C184" s="231"/>
      <c r="D184" s="232"/>
    </row>
    <row r="185" spans="1:4">
      <c r="A185" s="243">
        <v>50</v>
      </c>
      <c r="B185" s="244" t="s">
        <v>339</v>
      </c>
      <c r="C185" s="231"/>
      <c r="D185" s="232"/>
    </row>
    <row r="186" spans="1:4">
      <c r="A186" s="243">
        <v>51</v>
      </c>
      <c r="B186" s="244" t="s">
        <v>340</v>
      </c>
      <c r="C186" s="231"/>
      <c r="D186" s="232"/>
    </row>
    <row r="187" spans="1:4">
      <c r="A187" s="243">
        <v>52</v>
      </c>
      <c r="B187" s="244" t="s">
        <v>341</v>
      </c>
      <c r="C187" s="231"/>
      <c r="D187" s="232"/>
    </row>
    <row r="188" spans="1:4">
      <c r="A188" s="243">
        <v>53</v>
      </c>
      <c r="B188" s="244" t="s">
        <v>342</v>
      </c>
      <c r="C188" s="231"/>
      <c r="D188" s="232"/>
    </row>
    <row r="189" spans="1:4">
      <c r="A189" s="243">
        <v>54</v>
      </c>
      <c r="B189" s="244" t="s">
        <v>343</v>
      </c>
      <c r="C189" s="231"/>
      <c r="D189" s="232"/>
    </row>
    <row r="190" spans="1:4">
      <c r="A190" s="243">
        <v>55</v>
      </c>
      <c r="B190" s="244" t="s">
        <v>344</v>
      </c>
      <c r="C190" s="231"/>
      <c r="D190" s="232"/>
    </row>
    <row r="191" spans="1:4">
      <c r="A191" s="243">
        <v>56</v>
      </c>
      <c r="B191" s="244" t="s">
        <v>345</v>
      </c>
      <c r="C191" s="231"/>
      <c r="D191" s="232"/>
    </row>
    <row r="192" spans="1:4">
      <c r="A192" s="243">
        <v>57</v>
      </c>
      <c r="B192" s="244" t="s">
        <v>346</v>
      </c>
      <c r="C192" s="231"/>
      <c r="D192" s="232"/>
    </row>
    <row r="193" spans="1:4">
      <c r="A193" s="243">
        <v>58</v>
      </c>
      <c r="B193" s="244" t="s">
        <v>347</v>
      </c>
      <c r="C193" s="231"/>
      <c r="D193" s="232"/>
    </row>
    <row r="194" spans="1:4">
      <c r="A194" s="243">
        <v>59</v>
      </c>
      <c r="B194" s="244" t="s">
        <v>348</v>
      </c>
      <c r="C194" s="231"/>
      <c r="D194" s="232"/>
    </row>
    <row r="195" spans="1:4">
      <c r="A195" s="243">
        <v>60</v>
      </c>
      <c r="B195" s="244" t="s">
        <v>349</v>
      </c>
      <c r="C195" s="231"/>
      <c r="D195" s="232"/>
    </row>
    <row r="196" spans="1:4">
      <c r="A196" s="243">
        <v>61</v>
      </c>
      <c r="B196" s="244" t="s">
        <v>350</v>
      </c>
      <c r="C196" s="231"/>
      <c r="D196" s="232"/>
    </row>
    <row r="197" spans="1:4">
      <c r="A197" s="243">
        <v>62</v>
      </c>
      <c r="B197" s="244" t="s">
        <v>351</v>
      </c>
      <c r="C197" s="231"/>
      <c r="D197" s="232"/>
    </row>
    <row r="198" spans="1:4">
      <c r="A198" s="243">
        <v>63</v>
      </c>
      <c r="B198" s="246" t="s">
        <v>352</v>
      </c>
      <c r="C198" s="231"/>
      <c r="D198" s="232"/>
    </row>
    <row r="199" spans="1:4">
      <c r="A199" s="243">
        <v>64</v>
      </c>
      <c r="B199" s="246" t="s">
        <v>353</v>
      </c>
      <c r="C199" s="231"/>
      <c r="D199" s="232"/>
    </row>
    <row r="200" spans="1:4">
      <c r="A200" s="243">
        <v>65</v>
      </c>
      <c r="B200" s="246" t="s">
        <v>354</v>
      </c>
      <c r="C200" s="231"/>
      <c r="D200" s="232"/>
    </row>
    <row r="201" spans="1:4">
      <c r="A201" s="243">
        <v>66</v>
      </c>
      <c r="B201" s="246" t="s">
        <v>355</v>
      </c>
      <c r="C201" s="231"/>
      <c r="D201" s="232"/>
    </row>
    <row r="202" spans="1:4">
      <c r="A202" s="243">
        <v>67</v>
      </c>
      <c r="B202" s="246" t="s">
        <v>356</v>
      </c>
      <c r="C202" s="231"/>
      <c r="D202" s="232"/>
    </row>
    <row r="203" spans="1:4">
      <c r="A203" s="243">
        <v>68</v>
      </c>
      <c r="B203" s="246" t="s">
        <v>357</v>
      </c>
      <c r="C203" s="231"/>
      <c r="D203" s="232"/>
    </row>
    <row r="204" spans="1:4">
      <c r="A204" s="243">
        <v>69</v>
      </c>
      <c r="B204" s="246" t="s">
        <v>358</v>
      </c>
      <c r="C204" s="231"/>
      <c r="D204" s="232"/>
    </row>
    <row r="205" spans="1:4">
      <c r="A205" s="243">
        <v>70</v>
      </c>
      <c r="B205" s="246" t="s">
        <v>359</v>
      </c>
      <c r="C205" s="231"/>
      <c r="D205" s="232"/>
    </row>
    <row r="206" spans="1:4">
      <c r="A206" s="243">
        <v>71</v>
      </c>
      <c r="B206" s="246" t="s">
        <v>360</v>
      </c>
      <c r="C206" s="231"/>
      <c r="D206" s="232"/>
    </row>
    <row r="207" spans="1:4">
      <c r="A207" s="243">
        <v>72</v>
      </c>
      <c r="B207" s="246" t="s">
        <v>361</v>
      </c>
      <c r="C207" s="231"/>
      <c r="D207" s="232"/>
    </row>
    <row r="208" spans="1:4">
      <c r="A208" s="243">
        <v>73</v>
      </c>
      <c r="B208" s="246" t="s">
        <v>362</v>
      </c>
      <c r="C208" s="231"/>
      <c r="D208" s="232"/>
    </row>
    <row r="209" spans="1:4">
      <c r="A209" s="243">
        <v>74</v>
      </c>
      <c r="B209" s="246" t="s">
        <v>363</v>
      </c>
      <c r="C209" s="231"/>
      <c r="D209" s="232"/>
    </row>
    <row r="210" spans="1:4">
      <c r="A210" s="243">
        <v>75</v>
      </c>
      <c r="B210" s="246" t="s">
        <v>364</v>
      </c>
      <c r="C210" s="231"/>
      <c r="D210" s="232"/>
    </row>
    <row r="211" spans="1:4">
      <c r="A211" s="243">
        <v>76</v>
      </c>
      <c r="B211" s="246" t="s">
        <v>365</v>
      </c>
      <c r="C211" s="231"/>
      <c r="D211" s="232"/>
    </row>
    <row r="212" spans="1:4">
      <c r="A212" s="243">
        <v>77</v>
      </c>
      <c r="B212" s="246" t="s">
        <v>366</v>
      </c>
      <c r="C212" s="231"/>
      <c r="D212" s="232"/>
    </row>
    <row r="213" spans="1:4">
      <c r="A213" s="243">
        <v>78</v>
      </c>
      <c r="B213" s="246" t="s">
        <v>367</v>
      </c>
      <c r="C213" s="231"/>
      <c r="D213" s="232"/>
    </row>
    <row r="214" spans="1:4">
      <c r="A214" s="243">
        <v>79</v>
      </c>
      <c r="B214" s="246" t="s">
        <v>368</v>
      </c>
      <c r="C214" s="231"/>
      <c r="D214" s="232"/>
    </row>
    <row r="215" spans="1:4">
      <c r="A215" s="243">
        <v>80</v>
      </c>
      <c r="B215" s="246" t="s">
        <v>369</v>
      </c>
      <c r="C215" s="231"/>
      <c r="D215" s="232"/>
    </row>
    <row r="216" spans="1:4">
      <c r="A216" s="243">
        <v>81</v>
      </c>
      <c r="B216" s="246" t="s">
        <v>370</v>
      </c>
      <c r="C216" s="231"/>
      <c r="D216" s="232"/>
    </row>
    <row r="217" spans="1:4">
      <c r="A217" s="243">
        <v>82</v>
      </c>
      <c r="B217" s="246" t="s">
        <v>371</v>
      </c>
      <c r="C217" s="231"/>
      <c r="D217" s="232"/>
    </row>
    <row r="218" spans="1:4">
      <c r="A218" s="243">
        <v>83</v>
      </c>
      <c r="B218" s="246" t="s">
        <v>372</v>
      </c>
      <c r="C218" s="231"/>
      <c r="D218" s="232"/>
    </row>
    <row r="219" spans="1:4">
      <c r="A219" s="243">
        <v>84</v>
      </c>
      <c r="B219" s="246" t="s">
        <v>373</v>
      </c>
      <c r="C219" s="231"/>
      <c r="D219" s="232"/>
    </row>
    <row r="220" spans="1:4">
      <c r="A220" s="243">
        <v>85</v>
      </c>
      <c r="B220" s="246" t="s">
        <v>374</v>
      </c>
      <c r="C220" s="231"/>
      <c r="D220" s="232"/>
    </row>
    <row r="221" spans="1:4">
      <c r="A221" s="243">
        <v>86</v>
      </c>
      <c r="B221" s="246" t="s">
        <v>375</v>
      </c>
      <c r="C221" s="231"/>
      <c r="D221" s="232"/>
    </row>
    <row r="222" spans="1:4">
      <c r="A222" s="243">
        <v>87</v>
      </c>
      <c r="B222" s="246" t="s">
        <v>376</v>
      </c>
      <c r="C222" s="231"/>
      <c r="D222" s="232"/>
    </row>
    <row r="223" spans="1:4">
      <c r="A223" s="243">
        <v>88</v>
      </c>
      <c r="B223" s="246" t="s">
        <v>377</v>
      </c>
      <c r="C223" s="231"/>
      <c r="D223" s="232"/>
    </row>
    <row r="224" spans="1:4">
      <c r="A224" s="243">
        <v>89</v>
      </c>
      <c r="B224" s="246" t="s">
        <v>378</v>
      </c>
      <c r="C224" s="231"/>
      <c r="D224" s="232"/>
    </row>
    <row r="225" spans="1:4">
      <c r="A225" s="243">
        <v>90</v>
      </c>
      <c r="B225" s="246" t="s">
        <v>379</v>
      </c>
      <c r="C225" s="231"/>
      <c r="D225" s="232"/>
    </row>
    <row r="226" spans="1:4">
      <c r="A226" s="243">
        <v>91</v>
      </c>
      <c r="B226" s="246" t="s">
        <v>380</v>
      </c>
      <c r="C226" s="231"/>
      <c r="D226" s="232"/>
    </row>
    <row r="227" spans="1:4">
      <c r="A227" s="243">
        <v>92</v>
      </c>
      <c r="B227" s="246" t="s">
        <v>381</v>
      </c>
      <c r="C227" s="231"/>
      <c r="D227" s="232"/>
    </row>
    <row r="228" spans="1:4">
      <c r="A228" s="243">
        <v>93</v>
      </c>
      <c r="B228" s="246" t="s">
        <v>382</v>
      </c>
      <c r="C228" s="231"/>
      <c r="D228" s="232"/>
    </row>
    <row r="229" spans="1:4">
      <c r="A229" s="243">
        <v>94</v>
      </c>
      <c r="B229" s="246" t="s">
        <v>383</v>
      </c>
      <c r="C229" s="231"/>
      <c r="D229" s="232"/>
    </row>
    <row r="230" spans="1:4">
      <c r="A230" s="243">
        <v>95</v>
      </c>
      <c r="B230" s="246" t="s">
        <v>384</v>
      </c>
      <c r="C230" s="231"/>
      <c r="D230" s="232"/>
    </row>
    <row r="231" spans="1:4">
      <c r="A231" s="243">
        <v>96</v>
      </c>
      <c r="B231" s="246" t="s">
        <v>385</v>
      </c>
      <c r="C231" s="231"/>
      <c r="D231" s="232"/>
    </row>
    <row r="232" spans="1:4">
      <c r="A232" s="243">
        <v>97</v>
      </c>
      <c r="B232" s="246" t="s">
        <v>386</v>
      </c>
      <c r="C232" s="231"/>
      <c r="D232" s="232"/>
    </row>
    <row r="233" spans="1:4">
      <c r="A233" s="243">
        <v>98</v>
      </c>
      <c r="B233" s="246" t="s">
        <v>387</v>
      </c>
      <c r="C233" s="231"/>
      <c r="D233" s="232"/>
    </row>
    <row r="234" spans="1:4">
      <c r="A234" s="243">
        <v>99</v>
      </c>
      <c r="B234" s="246" t="s">
        <v>388</v>
      </c>
      <c r="C234" s="231"/>
      <c r="D234" s="232"/>
    </row>
    <row r="235" spans="1:4" ht="13.5" thickBot="1">
      <c r="A235" s="247">
        <v>100</v>
      </c>
      <c r="B235" s="248" t="s">
        <v>389</v>
      </c>
      <c r="C235" s="249"/>
      <c r="D235" s="250"/>
    </row>
  </sheetData>
  <sheetProtection password="D6A6" sheet="1" selectLockedCells="1"/>
  <customSheetViews>
    <customSheetView guid="{F712C297-D0C7-406C-AE18-EDC8E98720E5}" showPageBreaks="1" hiddenRows="1" hiddenColumns="1" state="hidden" view="pageBreakPreview" topLeftCell="A120">
      <selection activeCell="Y134" sqref="Y134"/>
      <pageMargins left="0.75" right="0.75" top="1" bottom="1" header="0.5" footer="0.5"/>
      <pageSetup orientation="portrait" r:id="rId1"/>
      <headerFooter alignWithMargins="0"/>
    </customSheetView>
    <customSheetView guid="{3FB5CD47-E62A-4BF9-BBF4-17738E512109}" showPageBreaks="1" hiddenRows="1" hiddenColumns="1" state="hidden" view="pageBreakPreview" topLeftCell="A120">
      <selection activeCell="Y134" sqref="Y134"/>
      <pageMargins left="0.75" right="0.75" top="1" bottom="1" header="0.5" footer="0.5"/>
      <pageSetup orientation="portrait" r:id="rId2"/>
      <headerFooter alignWithMargins="0"/>
    </customSheetView>
    <customSheetView guid="{6951DA65-6BED-4F30-8BF7-1D2116B06D13}" showPageBreaks="1" hiddenRows="1" hiddenColumns="1" state="hidden" view="pageBreakPreview" topLeftCell="A120">
      <selection activeCell="Y134" sqref="Y134"/>
      <pageMargins left="0.75" right="0.75" top="1" bottom="1" header="0.5" footer="0.5"/>
      <pageSetup orientation="portrait" r:id="rId3"/>
      <headerFooter alignWithMargins="0"/>
    </customSheetView>
    <customSheetView guid="{A888822B-691A-4D42-82DC-FCEC122C668F}" showPageBreaks="1" hiddenRows="1" hiddenColumns="1" state="hidden" view="pageBreakPreview" topLeftCell="A120">
      <selection activeCell="Y134" sqref="Y134"/>
      <pageMargins left="0.75" right="0.75" top="1" bottom="1" header="0.5" footer="0.5"/>
      <pageSetup orientation="portrait" r:id="rId4"/>
      <headerFooter alignWithMargins="0"/>
    </customSheetView>
    <customSheetView guid="{8701E81A-B4C1-4FD4-AAC5-AEF7D7941DD9}" showPageBreaks="1" hiddenRows="1" hiddenColumns="1" state="hidden" view="pageBreakPreview" topLeftCell="A120">
      <selection activeCell="Y134" sqref="Y134"/>
      <pageMargins left="0.75" right="0.75" top="1" bottom="1" header="0.5" footer="0.5"/>
      <pageSetup orientation="portrait" r:id="rId5"/>
      <headerFooter alignWithMargins="0"/>
    </customSheetView>
    <customSheetView guid="{6B1BEB96-1D72-44D5-BFC5-7DC4BB2C815B}" showPageBreaks="1" hiddenRows="1" hiddenColumns="1" state="hidden" view="pageBreakPreview" topLeftCell="A120">
      <selection activeCell="Y134" sqref="Y134"/>
      <pageMargins left="0.75" right="0.75" top="1" bottom="1" header="0.5" footer="0.5"/>
      <pageSetup orientation="portrait" r:id="rId6"/>
      <headerFooter alignWithMargins="0"/>
    </customSheetView>
    <customSheetView guid="{DE1D5455-7088-4AF4-972A-3965876E4A0A}" showPageBreaks="1" hiddenRows="1" hiddenColumns="1" state="hidden" view="pageBreakPreview" topLeftCell="A120">
      <selection activeCell="Y134" sqref="Y134"/>
      <pageMargins left="0.75" right="0.75" top="1" bottom="1" header="0.5" footer="0.5"/>
      <pageSetup orientation="portrait" r:id="rId7"/>
      <headerFooter alignWithMargins="0"/>
    </customSheetView>
    <customSheetView guid="{A24B73BC-961A-4DD2-B973-452826D79E69}" showPageBreaks="1" hiddenRows="1" hiddenColumns="1" state="hidden" view="pageBreakPreview" showRuler="0" topLeftCell="A120">
      <selection activeCell="Y134" sqref="Y134"/>
      <pageMargins left="0.75" right="0.75" top="1" bottom="1" header="0.5" footer="0.5"/>
      <pageSetup orientation="portrait" r:id="rId8"/>
      <headerFooter alignWithMargins="0"/>
    </customSheetView>
    <customSheetView guid="{557FB9A0-8659-4BE2-B5B9-B0FE356B0A8E}" showPageBreaks="1" hiddenRows="1" hiddenColumns="1" state="hidden" view="pageBreakPreview" topLeftCell="A120">
      <selection activeCell="Y134" sqref="Y134"/>
      <pageMargins left="0.75" right="0.75" top="1" bottom="1" header="0.5" footer="0.5"/>
      <pageSetup orientation="portrait" r:id="rId9"/>
      <headerFooter alignWithMargins="0"/>
    </customSheetView>
    <customSheetView guid="{91414195-7E1C-423D-9D68-9554DF88413F}" showPageBreaks="1" hiddenRows="1" hiddenColumns="1" state="hidden" view="pageBreakPreview" topLeftCell="A120">
      <selection activeCell="Y134" sqref="Y134"/>
      <pageMargins left="0.75" right="0.75" top="1" bottom="1" header="0.5" footer="0.5"/>
      <pageSetup orientation="portrait" r:id="rId10"/>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11"/>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12"/>
      <headerFooter alignWithMargins="0"/>
    </customSheetView>
    <customSheetView guid="{611D8B62-9C40-451B-ABB4-92F111B2BF43}" showPageBreaks="1" hiddenRows="1" hiddenColumns="1" state="hidden" view="pageBreakPreview" topLeftCell="A132">
      <selection activeCell="A127" sqref="A127:D127"/>
      <pageMargins left="0.75" right="0.75" top="1" bottom="1" header="0.5" footer="0.5"/>
      <pageSetup orientation="portrait" r:id="rId13"/>
      <headerFooter alignWithMargins="0"/>
    </customSheetView>
    <customSheetView guid="{E63F0E68-691B-4430-9247-782FBC81B52E}" showPageBreaks="1" hiddenRows="1" hiddenColumns="1" state="hidden" view="pageBreakPreview" showRuler="0" topLeftCell="A120">
      <selection activeCell="Y134" sqref="Y134"/>
      <pageMargins left="0.75" right="0.75" top="1" bottom="1" header="0.5" footer="0.5"/>
      <pageSetup orientation="portrait" r:id="rId14"/>
      <headerFooter alignWithMargins="0"/>
    </customSheetView>
    <customSheetView guid="{59859B83-99A1-491E-8C85-0B276ACEF249}" showPageBreaks="1" hiddenRows="1" hiddenColumns="1" state="hidden" view="pageBreakPreview" topLeftCell="A120">
      <selection activeCell="Y134" sqref="Y134"/>
      <pageMargins left="0.75" right="0.75" top="1" bottom="1" header="0.5" footer="0.5"/>
      <pageSetup orientation="portrait" r:id="rId15"/>
      <headerFooter alignWithMargins="0"/>
    </customSheetView>
    <customSheetView guid="{BC8E5CFA-29C1-4EEA-8B22-0D273889D281}" showPageBreaks="1" hiddenRows="1" hiddenColumns="1" state="hidden" view="pageBreakPreview" topLeftCell="A120">
      <selection activeCell="Y134" sqref="Y134"/>
      <pageMargins left="0.75" right="0.75" top="1" bottom="1" header="0.5" footer="0.5"/>
      <pageSetup orientation="portrait" r:id="rId16"/>
      <headerFooter alignWithMargins="0"/>
    </customSheetView>
    <customSheetView guid="{B4F8DC69-9C84-4A39-8C11-222955B1ABD2}" showPageBreaks="1" hiddenRows="1" hiddenColumns="1" state="hidden" view="pageBreakPreview" topLeftCell="A120">
      <selection activeCell="Y134" sqref="Y134"/>
      <pageMargins left="0.75" right="0.75" top="1" bottom="1" header="0.5" footer="0.5"/>
      <pageSetup orientation="portrait" r:id="rId17"/>
      <headerFooter alignWithMargins="0"/>
    </customSheetView>
    <customSheetView guid="{E0640A5A-A0E1-4998-9429-0C4C592291E3}" showPageBreaks="1" hiddenRows="1" hiddenColumns="1" state="hidden" view="pageBreakPreview" topLeftCell="A120">
      <selection activeCell="Y134" sqref="Y134"/>
      <pageMargins left="0.75" right="0.75" top="1" bottom="1" header="0.5" footer="0.5"/>
      <pageSetup orientation="portrait" r:id="rId18"/>
      <headerFooter alignWithMargins="0"/>
    </customSheetView>
    <customSheetView guid="{1598E24B-C167-4D9B-BECE-42110231E87D}" showPageBreaks="1" hiddenRows="1" hiddenColumns="1" state="hidden" view="pageBreakPreview" topLeftCell="A120">
      <selection activeCell="Y134" sqref="Y134"/>
      <pageMargins left="0.75" right="0.75" top="1" bottom="1" header="0.5" footer="0.5"/>
      <pageSetup orientation="portrait" r:id="rId19"/>
      <headerFooter alignWithMargins="0"/>
    </customSheetView>
    <customSheetView guid="{A34DF771-5DDA-4501-9489-9615F1CAC2D5}" showPageBreaks="1" hiddenRows="1" hiddenColumns="1" state="hidden" view="pageBreakPreview" topLeftCell="A120">
      <selection activeCell="Y134" sqref="Y134"/>
      <pageMargins left="0.75" right="0.75" top="1" bottom="1" header="0.5" footer="0.5"/>
      <pageSetup orientation="portrait" r:id="rId20"/>
      <headerFooter alignWithMargins="0"/>
    </customSheetView>
  </customSheetViews>
  <mergeCells count="14">
    <mergeCell ref="P3:Q3"/>
    <mergeCell ref="A3:B3"/>
    <mergeCell ref="F3:G3"/>
    <mergeCell ref="K3:L3"/>
    <mergeCell ref="U6:AA6"/>
    <mergeCell ref="U7:AA7"/>
    <mergeCell ref="A124:B124"/>
    <mergeCell ref="A125:B125"/>
    <mergeCell ref="A4:B4"/>
    <mergeCell ref="A127:D127"/>
    <mergeCell ref="P6:S6"/>
    <mergeCell ref="A6:D6"/>
    <mergeCell ref="F6:I6"/>
    <mergeCell ref="K6:N6"/>
  </mergeCells>
  <phoneticPr fontId="26" type="noConversion"/>
  <pageMargins left="0.75" right="0.75" top="1" bottom="1" header="0.5" footer="0.5"/>
  <pageSetup orientation="portrait" r:id="rId2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
  <sheetViews>
    <sheetView workbookViewId="0">
      <selection activeCell="K20" sqref="K20"/>
    </sheetView>
  </sheetViews>
  <sheetFormatPr defaultRowHeight="16.5"/>
  <sheetData/>
  <customSheetViews>
    <customSheetView guid="{F712C297-D0C7-406C-AE18-EDC8E98720E5}" state="hidden">
      <selection activeCell="K20" sqref="K20"/>
      <pageMargins left="0.7" right="0.7" top="0.75" bottom="0.75" header="0.3" footer="0.3"/>
    </customSheetView>
    <customSheetView guid="{3FB5CD47-E62A-4BF9-BBF4-17738E512109}" state="hidden">
      <selection activeCell="K20" sqref="K20"/>
      <pageMargins left="0.7" right="0.7" top="0.75" bottom="0.75" header="0.3" footer="0.3"/>
    </customSheetView>
    <customSheetView guid="{6951DA65-6BED-4F30-8BF7-1D2116B06D13}" state="hidden">
      <selection activeCell="K20" sqref="K20"/>
      <pageMargins left="0.7" right="0.7" top="0.75" bottom="0.75" header="0.3" footer="0.3"/>
    </customSheetView>
    <customSheetView guid="{A888822B-691A-4D42-82DC-FCEC122C668F}" state="hidden">
      <selection activeCell="K20" sqref="K20"/>
      <pageMargins left="0.7" right="0.7" top="0.75" bottom="0.75" header="0.3" footer="0.3"/>
    </customSheetView>
    <customSheetView guid="{8701E81A-B4C1-4FD4-AAC5-AEF7D7941DD9}" state="hidden">
      <selection activeCell="K20" sqref="K20"/>
      <pageMargins left="0.7" right="0.7" top="0.75" bottom="0.75" header="0.3" footer="0.3"/>
    </customSheetView>
    <customSheetView guid="{6B1BEB96-1D72-44D5-BFC5-7DC4BB2C815B}" state="hidden">
      <selection activeCell="K20" sqref="K20"/>
      <pageMargins left="0.7" right="0.7" top="0.75" bottom="0.75" header="0.3" footer="0.3"/>
    </customSheetView>
    <customSheetView guid="{DE1D5455-7088-4AF4-972A-3965876E4A0A}" state="hidden">
      <selection activeCell="K20" sqref="K20"/>
      <pageMargins left="0.7" right="0.7" top="0.75" bottom="0.75" header="0.3" footer="0.3"/>
    </customSheetView>
    <customSheetView guid="{A24B73BC-961A-4DD2-B973-452826D79E69}" state="hidden" showRuler="0">
      <selection activeCell="K20" sqref="K20"/>
      <pageMargins left="0.7" right="0.7" top="0.75" bottom="0.75" header="0.3" footer="0.3"/>
      <headerFooter alignWithMargins="0"/>
    </customSheetView>
    <customSheetView guid="{557FB9A0-8659-4BE2-B5B9-B0FE356B0A8E}" state="hidden">
      <selection activeCell="K20" sqref="K20"/>
      <pageMargins left="0.7" right="0.7" top="0.75" bottom="0.75" header="0.3" footer="0.3"/>
    </customSheetView>
    <customSheetView guid="{91414195-7E1C-423D-9D68-9554DF88413F}" state="hidden">
      <selection activeCell="K20" sqref="K20"/>
      <pageMargins left="0.7" right="0.7" top="0.75" bottom="0.75" header="0.3" footer="0.3"/>
    </customSheetView>
    <customSheetView guid="{2648A02A-7B8C-446F-A14E-7410EA5360FE}" state="hidden">
      <selection activeCell="K20" sqref="K20"/>
      <pageMargins left="0.7" right="0.7" top="0.75" bottom="0.75" header="0.3" footer="0.3"/>
    </customSheetView>
    <customSheetView guid="{4FC0AD0E-817E-4CA2-8399-B627A39139DF}" state="hidden">
      <selection activeCell="K20" sqref="K20"/>
      <pageMargins left="0.7" right="0.7" top="0.75" bottom="0.75" header="0.3" footer="0.3"/>
    </customSheetView>
    <customSheetView guid="{611D8B62-9C40-451B-ABB4-92F111B2BF43}" state="hidden">
      <selection activeCell="K20" sqref="K20"/>
      <pageMargins left="0.7" right="0.7" top="0.75" bottom="0.75" header="0.3" footer="0.3"/>
    </customSheetView>
    <customSheetView guid="{E63F0E68-691B-4430-9247-782FBC81B52E}" state="hidden" showRuler="0">
      <selection activeCell="K20" sqref="K20"/>
      <pageMargins left="0.7" right="0.7" top="0.75" bottom="0.75" header="0.3" footer="0.3"/>
      <headerFooter alignWithMargins="0"/>
    </customSheetView>
    <customSheetView guid="{59859B83-99A1-491E-8C85-0B276ACEF249}" state="hidden">
      <selection activeCell="K20" sqref="K20"/>
      <pageMargins left="0.7" right="0.7" top="0.75" bottom="0.75" header="0.3" footer="0.3"/>
    </customSheetView>
    <customSheetView guid="{BC8E5CFA-29C1-4EEA-8B22-0D273889D281}" state="hidden">
      <selection activeCell="K20" sqref="K20"/>
      <pageMargins left="0.7" right="0.7" top="0.75" bottom="0.75" header="0.3" footer="0.3"/>
    </customSheetView>
    <customSheetView guid="{B4F8DC69-9C84-4A39-8C11-222955B1ABD2}" state="hidden">
      <selection activeCell="K20" sqref="K20"/>
      <pageMargins left="0.7" right="0.7" top="0.75" bottom="0.75" header="0.3" footer="0.3"/>
    </customSheetView>
    <customSheetView guid="{E0640A5A-A0E1-4998-9429-0C4C592291E3}" state="hidden">
      <selection activeCell="K20" sqref="K20"/>
      <pageMargins left="0.7" right="0.7" top="0.75" bottom="0.75" header="0.3" footer="0.3"/>
    </customSheetView>
    <customSheetView guid="{1598E24B-C167-4D9B-BECE-42110231E87D}" state="hidden">
      <selection activeCell="K20" sqref="K20"/>
      <pageMargins left="0.7" right="0.7" top="0.75" bottom="0.75" header="0.3" footer="0.3"/>
    </customSheetView>
    <customSheetView guid="{A34DF771-5DDA-4501-9489-9615F1CAC2D5}" state="hidden">
      <selection activeCell="K20" sqref="K20"/>
      <pageMargins left="0.7" right="0.7" top="0.75" bottom="0.75" header="0.3" footer="0.3"/>
    </customSheetView>
  </customSheetView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29</vt:i4>
      </vt:variant>
    </vt:vector>
  </HeadingPairs>
  <TitlesOfParts>
    <vt:vector size="59" baseType="lpstr">
      <vt:lpstr>Basic</vt:lpstr>
      <vt:lpstr>Cover</vt:lpstr>
      <vt:lpstr>Instructions</vt:lpstr>
      <vt:lpstr>Names of Bidder</vt:lpstr>
      <vt:lpstr>Attach 3 (JV)</vt:lpstr>
      <vt:lpstr>Attach 3 (QR)</vt:lpstr>
      <vt:lpstr>Attach 4</vt:lpstr>
      <vt:lpstr>Attach 4 (A)</vt:lpstr>
      <vt:lpstr>Attach 4 (B) </vt:lpstr>
      <vt:lpstr>Attach 5</vt:lpstr>
      <vt:lpstr>Attach 5 (A)</vt:lpstr>
      <vt:lpstr>Attach 6</vt:lpstr>
      <vt:lpstr>Attach 9</vt:lpstr>
      <vt:lpstr>Attach 10</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20</vt:lpstr>
      <vt:lpstr>Bid Form 1st Env.</vt:lpstr>
      <vt:lpstr>T &amp; D</vt:lpstr>
      <vt:lpstr>N-W (Cr.)</vt:lpstr>
      <vt:lpstr>Sheet1</vt:lpstr>
      <vt:lpstr>MSE</vt:lpstr>
      <vt:lpstr>Basic!OLE_LINK3</vt:lpstr>
      <vt:lpstr>'Attach 10'!Print_Area</vt:lpstr>
      <vt:lpstr>'Attach -10'!Print_Area</vt:lpstr>
      <vt:lpstr>'Attach 11'!Print_Area</vt:lpstr>
      <vt:lpstr>'Attach 13'!Print_Area</vt:lpstr>
      <vt:lpstr>'Attach 14'!Print_Area</vt:lpstr>
      <vt:lpstr>'Attach 14 IP'!Print_Area</vt:lpstr>
      <vt:lpstr>'Attach 15'!Print_Area</vt:lpstr>
      <vt:lpstr>'Attach 16'!Print_Area</vt:lpstr>
      <vt:lpstr>'Attach 17'!Print_Area</vt:lpstr>
      <vt:lpstr>'Attach 18'!Print_Area</vt:lpstr>
      <vt:lpstr>'Attach 19'!Print_Area</vt:lpstr>
      <vt:lpstr>'Attach 20'!Print_Area</vt:lpstr>
      <vt:lpstr>'Attach 3 (JV)'!Print_Area</vt:lpstr>
      <vt:lpstr>'Attach 3 (QR)'!Print_Area</vt:lpstr>
      <vt:lpstr>'Attach 4'!Print_Area</vt:lpstr>
      <vt:lpstr>'Attach 4 (A)'!Print_Area</vt:lpstr>
      <vt:lpstr>'Attach 4 (B) '!Print_Area</vt:lpstr>
      <vt:lpstr>'Attach 5'!Print_Area</vt:lpstr>
      <vt:lpstr>'Attach 5 (A)'!Print_Area</vt:lpstr>
      <vt:lpstr>'Attach 6'!Print_Area</vt:lpstr>
      <vt:lpstr>'Attach 9'!Print_Area</vt:lpstr>
      <vt:lpstr>'Bid Form 1st Env.'!Print_Area</vt:lpstr>
      <vt:lpstr>Cover!Print_Area</vt:lpstr>
      <vt:lpstr>Instructions!Print_Area</vt:lpstr>
      <vt:lpstr>'Names of Bidder'!Print_Area</vt:lpstr>
      <vt:lpstr>'T &amp; D'!Print_Area</vt:lpstr>
      <vt:lpstr>'Attach 9'!Print_Titles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Prashanth Kumar Gade {प्रशांत जि}</cp:lastModifiedBy>
  <cp:lastPrinted>2018-06-28T12:15:05Z</cp:lastPrinted>
  <dcterms:created xsi:type="dcterms:W3CDTF">2001-07-26T10:23:15Z</dcterms:created>
  <dcterms:modified xsi:type="dcterms:W3CDTF">2020-01-21T11:05:44Z</dcterms:modified>
</cp:coreProperties>
</file>